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ФЕР'!$A$1:$L$92</definedName>
  </definedNames>
  <calcPr calcId="145621"/>
</workbook>
</file>

<file path=xl/calcChain.xml><?xml version="1.0" encoding="utf-8"?>
<calcChain xmlns="http://schemas.openxmlformats.org/spreadsheetml/2006/main">
  <c r="AF79" i="5" l="1"/>
  <c r="I90" i="5"/>
  <c r="I87" i="5"/>
  <c r="D90" i="5"/>
  <c r="D87" i="5"/>
  <c r="I32" i="5"/>
  <c r="I31" i="5"/>
  <c r="G31" i="5" s="1"/>
  <c r="I30" i="5"/>
  <c r="I29" i="5"/>
  <c r="I28" i="5"/>
  <c r="I27" i="5"/>
  <c r="I26" i="5"/>
  <c r="A79" i="5"/>
  <c r="A75" i="5"/>
  <c r="L73" i="5"/>
  <c r="Q73" i="5" s="1"/>
  <c r="L75" i="5" s="1"/>
  <c r="Y73" i="5"/>
  <c r="X73" i="5"/>
  <c r="W73" i="5"/>
  <c r="H70" i="5"/>
  <c r="L72" i="5"/>
  <c r="G72" i="5"/>
  <c r="E72" i="5"/>
  <c r="J71" i="5"/>
  <c r="E71" i="5"/>
  <c r="J70" i="5"/>
  <c r="E70" i="5"/>
  <c r="K69" i="5"/>
  <c r="J73" i="5" s="1"/>
  <c r="P73" i="5" s="1"/>
  <c r="J75" i="5" s="1"/>
  <c r="J69" i="5"/>
  <c r="R69" i="5"/>
  <c r="H69" i="5"/>
  <c r="G69" i="5"/>
  <c r="F69" i="5"/>
  <c r="V68" i="5"/>
  <c r="K71" i="5" s="1"/>
  <c r="T68" i="5"/>
  <c r="K70" i="5" s="1"/>
  <c r="U68" i="5"/>
  <c r="H71" i="5" s="1"/>
  <c r="S68" i="5"/>
  <c r="F68" i="5"/>
  <c r="E68" i="5"/>
  <c r="D68" i="5"/>
  <c r="I68" i="5"/>
  <c r="C68" i="5"/>
  <c r="A67" i="5"/>
  <c r="A63" i="5"/>
  <c r="L61" i="5"/>
  <c r="Q61" i="5" s="1"/>
  <c r="L63" i="5" s="1"/>
  <c r="J61" i="5"/>
  <c r="P61" i="5" s="1"/>
  <c r="J63" i="5" s="1"/>
  <c r="Z61" i="5"/>
  <c r="Y61" i="5"/>
  <c r="X61" i="5"/>
  <c r="W61" i="5"/>
  <c r="K60" i="5"/>
  <c r="J60" i="5"/>
  <c r="H60" i="5"/>
  <c r="G61" i="5" s="1"/>
  <c r="O61" i="5" s="1"/>
  <c r="G63" i="5" s="1"/>
  <c r="G60" i="5"/>
  <c r="F60" i="5"/>
  <c r="V60" i="5"/>
  <c r="T60" i="5"/>
  <c r="U60" i="5"/>
  <c r="S60" i="5"/>
  <c r="E60" i="5"/>
  <c r="D60" i="5"/>
  <c r="I60" i="5"/>
  <c r="B60" i="5"/>
  <c r="A59" i="5"/>
  <c r="A55" i="5"/>
  <c r="L53" i="5"/>
  <c r="Q53" i="5" s="1"/>
  <c r="Z53" i="5"/>
  <c r="Y53" i="5"/>
  <c r="G29" i="5" s="1"/>
  <c r="W53" i="5"/>
  <c r="G27" i="5" s="1"/>
  <c r="H51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R46" i="5"/>
  <c r="G32" i="5" s="1"/>
  <c r="H46" i="5"/>
  <c r="X53" i="5" s="1"/>
  <c r="G28" i="5" s="1"/>
  <c r="G46" i="5"/>
  <c r="F46" i="5"/>
  <c r="V45" i="5"/>
  <c r="K51" i="5" s="1"/>
  <c r="T45" i="5"/>
  <c r="K50" i="5" s="1"/>
  <c r="U45" i="5"/>
  <c r="S45" i="5"/>
  <c r="H50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J53" i="5" l="1"/>
  <c r="P53" i="5" s="1"/>
  <c r="G73" i="5"/>
  <c r="O73" i="5" s="1"/>
  <c r="G75" i="5" s="1"/>
  <c r="Z73" i="5"/>
  <c r="G30" i="5" s="1"/>
  <c r="L55" i="5"/>
  <c r="L79" i="5"/>
  <c r="G53" i="5"/>
  <c r="O53" i="5" s="1"/>
  <c r="A1" i="4"/>
  <c r="A2" i="4"/>
  <c r="A3" i="4"/>
  <c r="A4" i="4"/>
  <c r="A5" i="4"/>
  <c r="A6" i="4"/>
  <c r="A7" i="4"/>
  <c r="A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CT28" i="1" s="1"/>
  <c r="S28" i="1" s="1"/>
  <c r="AG28" i="1"/>
  <c r="AH28" i="1"/>
  <c r="AI28" i="1"/>
  <c r="AJ28" i="1"/>
  <c r="CX28" i="1" s="1"/>
  <c r="W28" i="1" s="1"/>
  <c r="AJ30" i="1" s="1"/>
  <c r="CQ28" i="1"/>
  <c r="P28" i="1" s="1"/>
  <c r="CS28" i="1"/>
  <c r="R28" i="1" s="1"/>
  <c r="AE30" i="1" s="1"/>
  <c r="CU28" i="1"/>
  <c r="T28" i="1" s="1"/>
  <c r="AG30" i="1" s="1"/>
  <c r="CV28" i="1"/>
  <c r="U28" i="1" s="1"/>
  <c r="AH30" i="1" s="1"/>
  <c r="CW28" i="1"/>
  <c r="V28" i="1" s="1"/>
  <c r="AI30" i="1" s="1"/>
  <c r="FR28" i="1"/>
  <c r="GL28" i="1"/>
  <c r="GN28" i="1"/>
  <c r="GP28" i="1"/>
  <c r="GV28" i="1"/>
  <c r="HC28" i="1"/>
  <c r="GX28" i="1" s="1"/>
  <c r="CJ30" i="1" s="1"/>
  <c r="B30" i="1"/>
  <c r="B26" i="1" s="1"/>
  <c r="C30" i="1"/>
  <c r="C26" i="1" s="1"/>
  <c r="D30" i="1"/>
  <c r="D26" i="1" s="1"/>
  <c r="F30" i="1"/>
  <c r="F26" i="1" s="1"/>
  <c r="G30" i="1"/>
  <c r="G26" i="1" s="1"/>
  <c r="BX30" i="1"/>
  <c r="BX26" i="1" s="1"/>
  <c r="BY30" i="1"/>
  <c r="CI30" i="1" s="1"/>
  <c r="BZ30" i="1"/>
  <c r="BZ26" i="1" s="1"/>
  <c r="CB30" i="1"/>
  <c r="CB26" i="1" s="1"/>
  <c r="CD30" i="1"/>
  <c r="CD26" i="1" s="1"/>
  <c r="CG30" i="1"/>
  <c r="CG26" i="1" s="1"/>
  <c r="CK30" i="1"/>
  <c r="CK26" i="1" s="1"/>
  <c r="CL30" i="1"/>
  <c r="CL26" i="1" s="1"/>
  <c r="CM30" i="1"/>
  <c r="CM26" i="1" s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AC64" i="1"/>
  <c r="CQ64" i="1" s="1"/>
  <c r="P64" i="1" s="1"/>
  <c r="AE64" i="1"/>
  <c r="AD64" i="1" s="1"/>
  <c r="CR64" i="1" s="1"/>
  <c r="Q64" i="1" s="1"/>
  <c r="AD66" i="1" s="1"/>
  <c r="AD62" i="1" s="1"/>
  <c r="AF64" i="1"/>
  <c r="AG64" i="1"/>
  <c r="CU64" i="1" s="1"/>
  <c r="T64" i="1" s="1"/>
  <c r="AG66" i="1" s="1"/>
  <c r="AH64" i="1"/>
  <c r="AI64" i="1"/>
  <c r="AJ64" i="1"/>
  <c r="CS64" i="1"/>
  <c r="R64" i="1" s="1"/>
  <c r="CT64" i="1"/>
  <c r="S64" i="1" s="1"/>
  <c r="CV64" i="1"/>
  <c r="U64" i="1" s="1"/>
  <c r="AH66" i="1" s="1"/>
  <c r="AH62" i="1" s="1"/>
  <c r="CW64" i="1"/>
  <c r="V64" i="1" s="1"/>
  <c r="CX64" i="1"/>
  <c r="W64" i="1" s="1"/>
  <c r="CY64" i="1"/>
  <c r="X64" i="1" s="1"/>
  <c r="AK66" i="1" s="1"/>
  <c r="CZ64" i="1"/>
  <c r="Y64" i="1" s="1"/>
  <c r="AL66" i="1" s="1"/>
  <c r="AL62" i="1" s="1"/>
  <c r="GL64" i="1"/>
  <c r="GN64" i="1"/>
  <c r="GO64" i="1"/>
  <c r="GP64" i="1"/>
  <c r="GV64" i="1"/>
  <c r="HC64" i="1"/>
  <c r="GX64" i="1" s="1"/>
  <c r="B66" i="1"/>
  <c r="B62" i="1" s="1"/>
  <c r="C66" i="1"/>
  <c r="C62" i="1" s="1"/>
  <c r="D66" i="1"/>
  <c r="D62" i="1" s="1"/>
  <c r="F66" i="1"/>
  <c r="F62" i="1" s="1"/>
  <c r="G66" i="1"/>
  <c r="G62" i="1" s="1"/>
  <c r="Q66" i="1"/>
  <c r="Q62" i="1" s="1"/>
  <c r="Y66" i="1"/>
  <c r="Y62" i="1" s="1"/>
  <c r="AE66" i="1"/>
  <c r="AE62" i="1" s="1"/>
  <c r="AF66" i="1"/>
  <c r="AI66" i="1"/>
  <c r="AI62" i="1" s="1"/>
  <c r="AJ66" i="1"/>
  <c r="BX66" i="1"/>
  <c r="BX62" i="1" s="1"/>
  <c r="BZ66" i="1"/>
  <c r="CB66" i="1"/>
  <c r="CB62" i="1" s="1"/>
  <c r="CC66" i="1"/>
  <c r="CC62" i="1" s="1"/>
  <c r="CD66" i="1"/>
  <c r="CJ66" i="1"/>
  <c r="CJ62" i="1" s="1"/>
  <c r="CK66" i="1"/>
  <c r="CK62" i="1" s="1"/>
  <c r="CL66" i="1"/>
  <c r="CL62" i="1" s="1"/>
  <c r="CM66" i="1"/>
  <c r="CM62" i="1" s="1"/>
  <c r="F93" i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AC100" i="1"/>
  <c r="AB100" i="1" s="1"/>
  <c r="AD100" i="1"/>
  <c r="CR100" i="1" s="1"/>
  <c r="Q100" i="1" s="1"/>
  <c r="AD102" i="1" s="1"/>
  <c r="AE100" i="1"/>
  <c r="AF100" i="1"/>
  <c r="AG100" i="1"/>
  <c r="CU100" i="1" s="1"/>
  <c r="T100" i="1" s="1"/>
  <c r="AG102" i="1" s="1"/>
  <c r="AH100" i="1"/>
  <c r="CV100" i="1" s="1"/>
  <c r="U100" i="1" s="1"/>
  <c r="AH102" i="1" s="1"/>
  <c r="AI100" i="1"/>
  <c r="AJ100" i="1"/>
  <c r="CS100" i="1"/>
  <c r="R100" i="1" s="1"/>
  <c r="AE102" i="1" s="1"/>
  <c r="CT100" i="1"/>
  <c r="S100" i="1" s="1"/>
  <c r="CW100" i="1"/>
  <c r="V100" i="1" s="1"/>
  <c r="AI102" i="1" s="1"/>
  <c r="CX100" i="1"/>
  <c r="W100" i="1" s="1"/>
  <c r="AJ102" i="1" s="1"/>
  <c r="FR100" i="1"/>
  <c r="GL100" i="1"/>
  <c r="BZ102" i="1" s="1"/>
  <c r="GN100" i="1"/>
  <c r="GO100" i="1"/>
  <c r="GV100" i="1"/>
  <c r="HC100" i="1"/>
  <c r="GX100" i="1" s="1"/>
  <c r="CJ102" i="1" s="1"/>
  <c r="B102" i="1"/>
  <c r="B98" i="1" s="1"/>
  <c r="C102" i="1"/>
  <c r="C98" i="1" s="1"/>
  <c r="D102" i="1"/>
  <c r="D98" i="1" s="1"/>
  <c r="F102" i="1"/>
  <c r="F98" i="1" s="1"/>
  <c r="G102" i="1"/>
  <c r="G98" i="1" s="1"/>
  <c r="BX102" i="1"/>
  <c r="BX98" i="1" s="1"/>
  <c r="BY102" i="1"/>
  <c r="BY98" i="1" s="1"/>
  <c r="CB102" i="1"/>
  <c r="CB98" i="1" s="1"/>
  <c r="CC102" i="1"/>
  <c r="CC98" i="1" s="1"/>
  <c r="CK102" i="1"/>
  <c r="CK98" i="1" s="1"/>
  <c r="CL102" i="1"/>
  <c r="CL98" i="1" s="1"/>
  <c r="CM102" i="1"/>
  <c r="CM98" i="1" s="1"/>
  <c r="B132" i="1"/>
  <c r="B22" i="1" s="1"/>
  <c r="C132" i="1"/>
  <c r="C22" i="1" s="1"/>
  <c r="D132" i="1"/>
  <c r="D22" i="1" s="1"/>
  <c r="F132" i="1"/>
  <c r="F22" i="1" s="1"/>
  <c r="G132" i="1"/>
  <c r="G22" i="1" s="1"/>
  <c r="B162" i="1"/>
  <c r="B18" i="1" s="1"/>
  <c r="C162" i="1"/>
  <c r="C18" i="1" s="1"/>
  <c r="D162" i="1"/>
  <c r="D18" i="1" s="1"/>
  <c r="F162" i="1"/>
  <c r="F18" i="1" s="1"/>
  <c r="G162" i="1"/>
  <c r="G18" i="1" s="1"/>
  <c r="G79" i="5" l="1"/>
  <c r="G26" i="5"/>
  <c r="G55" i="5"/>
  <c r="J79" i="5"/>
  <c r="J55" i="5"/>
  <c r="AG98" i="1"/>
  <c r="T102" i="1"/>
  <c r="AJ98" i="1"/>
  <c r="W102" i="1"/>
  <c r="R102" i="1"/>
  <c r="AE98" i="1"/>
  <c r="V102" i="1"/>
  <c r="AI98" i="1"/>
  <c r="CJ98" i="1"/>
  <c r="BA102" i="1"/>
  <c r="CG102" i="1"/>
  <c r="BZ98" i="1"/>
  <c r="AQ102" i="1"/>
  <c r="AF102" i="1"/>
  <c r="CY100" i="1"/>
  <c r="X100" i="1" s="1"/>
  <c r="AK102" i="1" s="1"/>
  <c r="CZ100" i="1"/>
  <c r="Y100" i="1" s="1"/>
  <c r="AL102" i="1" s="1"/>
  <c r="U102" i="1"/>
  <c r="AH98" i="1"/>
  <c r="Q102" i="1"/>
  <c r="AD98" i="1"/>
  <c r="CI102" i="1"/>
  <c r="BD102" i="1"/>
  <c r="F78" i="1"/>
  <c r="AU66" i="1"/>
  <c r="CD62" i="1"/>
  <c r="AQ66" i="1"/>
  <c r="BZ62" i="1"/>
  <c r="BC66" i="1"/>
  <c r="AT66" i="1"/>
  <c r="AO66" i="1"/>
  <c r="U66" i="1"/>
  <c r="AG62" i="1"/>
  <c r="T66" i="1"/>
  <c r="AI26" i="1"/>
  <c r="V30" i="1"/>
  <c r="AC30" i="1"/>
  <c r="BC102" i="1"/>
  <c r="CQ100" i="1"/>
  <c r="P100" i="1" s="1"/>
  <c r="CG66" i="1"/>
  <c r="BB66" i="1"/>
  <c r="AS66" i="1"/>
  <c r="AJ62" i="1"/>
  <c r="W66" i="1"/>
  <c r="R66" i="1"/>
  <c r="AH26" i="1"/>
  <c r="U30" i="1"/>
  <c r="W30" i="1"/>
  <c r="AJ26" i="1"/>
  <c r="CY28" i="1"/>
  <c r="X28" i="1" s="1"/>
  <c r="AK30" i="1" s="1"/>
  <c r="CZ28" i="1"/>
  <c r="Y28" i="1" s="1"/>
  <c r="AL30" i="1" s="1"/>
  <c r="AF30" i="1"/>
  <c r="BB102" i="1"/>
  <c r="AT102" i="1"/>
  <c r="AP102" i="1"/>
  <c r="BA66" i="1"/>
  <c r="CJ26" i="1"/>
  <c r="BA30" i="1"/>
  <c r="T30" i="1"/>
  <c r="AG26" i="1"/>
  <c r="CR28" i="1"/>
  <c r="Q28" i="1" s="1"/>
  <c r="AD30" i="1" s="1"/>
  <c r="AB28" i="1"/>
  <c r="AS102" i="1"/>
  <c r="AO102" i="1"/>
  <c r="BD66" i="1"/>
  <c r="AF62" i="1"/>
  <c r="S66" i="1"/>
  <c r="V66" i="1"/>
  <c r="AK62" i="1"/>
  <c r="X66" i="1"/>
  <c r="CP64" i="1"/>
  <c r="O64" i="1" s="1"/>
  <c r="AC66" i="1"/>
  <c r="FR64" i="1"/>
  <c r="BY66" i="1" s="1"/>
  <c r="CI26" i="1"/>
  <c r="AZ30" i="1"/>
  <c r="AE26" i="1"/>
  <c r="R30" i="1"/>
  <c r="AB64" i="1"/>
  <c r="BB30" i="1"/>
  <c r="AX30" i="1"/>
  <c r="AP30" i="1"/>
  <c r="BY26" i="1"/>
  <c r="AS30" i="1"/>
  <c r="AO30" i="1"/>
  <c r="BD30" i="1"/>
  <c r="BC30" i="1"/>
  <c r="AU30" i="1"/>
  <c r="AQ30" i="1"/>
  <c r="AX26" i="1" l="1"/>
  <c r="F37" i="1"/>
  <c r="AC62" i="1"/>
  <c r="P66" i="1"/>
  <c r="CE66" i="1"/>
  <c r="CF66" i="1"/>
  <c r="CH66" i="1"/>
  <c r="V62" i="1"/>
  <c r="F89" i="1"/>
  <c r="AO98" i="1"/>
  <c r="F106" i="1"/>
  <c r="BA62" i="1"/>
  <c r="F86" i="1"/>
  <c r="S30" i="1"/>
  <c r="AF26" i="1"/>
  <c r="F54" i="1"/>
  <c r="W26" i="1"/>
  <c r="W132" i="1"/>
  <c r="W62" i="1"/>
  <c r="F90" i="1"/>
  <c r="CG62" i="1"/>
  <c r="AX66" i="1"/>
  <c r="CH30" i="1"/>
  <c r="P30" i="1"/>
  <c r="CE30" i="1"/>
  <c r="CF30" i="1"/>
  <c r="AC26" i="1"/>
  <c r="BC62" i="1"/>
  <c r="F82" i="1"/>
  <c r="AU62" i="1"/>
  <c r="F85" i="1"/>
  <c r="Y102" i="1"/>
  <c r="AL98" i="1"/>
  <c r="F126" i="1"/>
  <c r="W98" i="1"/>
  <c r="AQ26" i="1"/>
  <c r="F40" i="1"/>
  <c r="AQ132" i="1"/>
  <c r="F47" i="1"/>
  <c r="AS26" i="1"/>
  <c r="AS132" i="1"/>
  <c r="AZ26" i="1"/>
  <c r="F41" i="1"/>
  <c r="GM64" i="1"/>
  <c r="CA66" i="1" s="1"/>
  <c r="AB66" i="1"/>
  <c r="S62" i="1"/>
  <c r="F81" i="1"/>
  <c r="AS98" i="1"/>
  <c r="F119" i="1"/>
  <c r="F51" i="1"/>
  <c r="T26" i="1"/>
  <c r="T132" i="1"/>
  <c r="AP98" i="1"/>
  <c r="F111" i="1"/>
  <c r="AL26" i="1"/>
  <c r="Y30" i="1"/>
  <c r="F52" i="1"/>
  <c r="U26" i="1"/>
  <c r="U132" i="1"/>
  <c r="CP100" i="1"/>
  <c r="O100" i="1" s="1"/>
  <c r="AC102" i="1"/>
  <c r="V26" i="1"/>
  <c r="F53" i="1"/>
  <c r="V132" i="1"/>
  <c r="U62" i="1"/>
  <c r="F88" i="1"/>
  <c r="Q98" i="1"/>
  <c r="F114" i="1"/>
  <c r="AK98" i="1"/>
  <c r="X102" i="1"/>
  <c r="CG98" i="1"/>
  <c r="AX102" i="1"/>
  <c r="F125" i="1"/>
  <c r="V98" i="1"/>
  <c r="X62" i="1"/>
  <c r="F92" i="1"/>
  <c r="F50" i="1"/>
  <c r="BA26" i="1"/>
  <c r="BA132" i="1"/>
  <c r="F120" i="1"/>
  <c r="AT98" i="1"/>
  <c r="X30" i="1"/>
  <c r="AK26" i="1"/>
  <c r="AS62" i="1"/>
  <c r="F83" i="1"/>
  <c r="F118" i="1"/>
  <c r="BC98" i="1"/>
  <c r="AO62" i="1"/>
  <c r="F70" i="1"/>
  <c r="AQ62" i="1"/>
  <c r="F76" i="1"/>
  <c r="BD98" i="1"/>
  <c r="F127" i="1"/>
  <c r="AF98" i="1"/>
  <c r="S102" i="1"/>
  <c r="BA98" i="1"/>
  <c r="F122" i="1"/>
  <c r="T98" i="1"/>
  <c r="F123" i="1"/>
  <c r="F34" i="1"/>
  <c r="AO26" i="1"/>
  <c r="AO132" i="1"/>
  <c r="AU26" i="1"/>
  <c r="F49" i="1"/>
  <c r="BB26" i="1"/>
  <c r="F43" i="1"/>
  <c r="BB132" i="1"/>
  <c r="F46" i="1"/>
  <c r="BC26" i="1"/>
  <c r="BC132" i="1"/>
  <c r="F55" i="1"/>
  <c r="BD26" i="1"/>
  <c r="BD132" i="1"/>
  <c r="AP26" i="1"/>
  <c r="F39" i="1"/>
  <c r="AP132" i="1"/>
  <c r="R26" i="1"/>
  <c r="F44" i="1"/>
  <c r="R132" i="1"/>
  <c r="BY62" i="1"/>
  <c r="AP66" i="1"/>
  <c r="CI66" i="1"/>
  <c r="BD62" i="1"/>
  <c r="F91" i="1"/>
  <c r="AD26" i="1"/>
  <c r="Q30" i="1"/>
  <c r="BB98" i="1"/>
  <c r="F115" i="1"/>
  <c r="R62" i="1"/>
  <c r="F80" i="1"/>
  <c r="BB62" i="1"/>
  <c r="F79" i="1"/>
  <c r="CP28" i="1"/>
  <c r="O28" i="1" s="1"/>
  <c r="T62" i="1"/>
  <c r="F87" i="1"/>
  <c r="AT62" i="1"/>
  <c r="F84" i="1"/>
  <c r="CI98" i="1"/>
  <c r="AZ102" i="1"/>
  <c r="F124" i="1"/>
  <c r="U98" i="1"/>
  <c r="F112" i="1"/>
  <c r="AQ98" i="1"/>
  <c r="F116" i="1"/>
  <c r="R98" i="1"/>
  <c r="AP22" i="1" l="1"/>
  <c r="F141" i="1"/>
  <c r="G16" i="2" s="1"/>
  <c r="G18" i="2" s="1"/>
  <c r="AP162" i="1"/>
  <c r="AZ98" i="1"/>
  <c r="F113" i="1"/>
  <c r="GM28" i="1"/>
  <c r="CA30" i="1" s="1"/>
  <c r="GO28" i="1"/>
  <c r="CC30" i="1" s="1"/>
  <c r="AB30" i="1"/>
  <c r="AP62" i="1"/>
  <c r="F75" i="1"/>
  <c r="BD22" i="1"/>
  <c r="F157" i="1"/>
  <c r="BD162" i="1"/>
  <c r="AO22" i="1"/>
  <c r="AO162" i="1"/>
  <c r="F136" i="1"/>
  <c r="X26" i="1"/>
  <c r="F56" i="1"/>
  <c r="X132" i="1"/>
  <c r="X98" i="1"/>
  <c r="F128" i="1"/>
  <c r="CH26" i="1"/>
  <c r="AY30" i="1"/>
  <c r="CH62" i="1"/>
  <c r="AY66" i="1"/>
  <c r="CF102" i="1"/>
  <c r="AC98" i="1"/>
  <c r="CH102" i="1"/>
  <c r="P102" i="1"/>
  <c r="CE102" i="1"/>
  <c r="AB62" i="1"/>
  <c r="O66" i="1"/>
  <c r="AQ22" i="1"/>
  <c r="AQ162" i="1"/>
  <c r="F142" i="1"/>
  <c r="CF26" i="1"/>
  <c r="AW30" i="1"/>
  <c r="AX62" i="1"/>
  <c r="F73" i="1"/>
  <c r="W22" i="1"/>
  <c r="W162" i="1"/>
  <c r="F156" i="1"/>
  <c r="S26" i="1"/>
  <c r="F45" i="1"/>
  <c r="S132" i="1"/>
  <c r="CF62" i="1"/>
  <c r="AW66" i="1"/>
  <c r="AX132" i="1"/>
  <c r="F109" i="1"/>
  <c r="AX98" i="1"/>
  <c r="V22" i="1"/>
  <c r="F155" i="1"/>
  <c r="V162" i="1"/>
  <c r="GP100" i="1"/>
  <c r="CD102" i="1" s="1"/>
  <c r="AB102" i="1"/>
  <c r="GM100" i="1"/>
  <c r="CA102" i="1" s="1"/>
  <c r="Y26" i="1"/>
  <c r="F57" i="1"/>
  <c r="Y132" i="1"/>
  <c r="T22" i="1"/>
  <c r="T162" i="1"/>
  <c r="F153" i="1"/>
  <c r="CA62" i="1"/>
  <c r="AR66" i="1"/>
  <c r="AS22" i="1"/>
  <c r="F149" i="1"/>
  <c r="E16" i="2" s="1"/>
  <c r="AS162" i="1"/>
  <c r="CE26" i="1"/>
  <c r="AV30" i="1"/>
  <c r="CE62" i="1"/>
  <c r="AV66" i="1"/>
  <c r="R22" i="1"/>
  <c r="R162" i="1"/>
  <c r="F146" i="1"/>
  <c r="BB22" i="1"/>
  <c r="F145" i="1"/>
  <c r="BB162" i="1"/>
  <c r="F42" i="1"/>
  <c r="Q26" i="1"/>
  <c r="Q132" i="1"/>
  <c r="CI62" i="1"/>
  <c r="AZ66" i="1"/>
  <c r="BC22" i="1"/>
  <c r="BC162" i="1"/>
  <c r="F148" i="1"/>
  <c r="F117" i="1"/>
  <c r="S98" i="1"/>
  <c r="BA22" i="1"/>
  <c r="BA162" i="1"/>
  <c r="F152" i="1"/>
  <c r="U22" i="1"/>
  <c r="F154" i="1"/>
  <c r="U162" i="1"/>
  <c r="Y98" i="1"/>
  <c r="F129" i="1"/>
  <c r="P26" i="1"/>
  <c r="F33" i="1"/>
  <c r="P132" i="1"/>
  <c r="P62" i="1"/>
  <c r="F69" i="1"/>
  <c r="BC18" i="1" l="1"/>
  <c r="F178" i="1"/>
  <c r="Q22" i="1"/>
  <c r="Q162" i="1"/>
  <c r="F144" i="1"/>
  <c r="AR62" i="1"/>
  <c r="F94" i="1"/>
  <c r="CA98" i="1"/>
  <c r="AR102" i="1"/>
  <c r="AX22" i="1"/>
  <c r="F139" i="1"/>
  <c r="AX162" i="1"/>
  <c r="O62" i="1"/>
  <c r="F68" i="1"/>
  <c r="CH98" i="1"/>
  <c r="AY102" i="1"/>
  <c r="O30" i="1"/>
  <c r="AB26" i="1"/>
  <c r="AV62" i="1"/>
  <c r="F71" i="1"/>
  <c r="AS18" i="1"/>
  <c r="F179" i="1"/>
  <c r="Y22" i="1"/>
  <c r="F159" i="1"/>
  <c r="Y162" i="1"/>
  <c r="AB98" i="1"/>
  <c r="O102" i="1"/>
  <c r="AW62" i="1"/>
  <c r="F72" i="1"/>
  <c r="F38" i="1"/>
  <c r="AY26" i="1"/>
  <c r="AY132" i="1"/>
  <c r="X22" i="1"/>
  <c r="X162" i="1"/>
  <c r="F158" i="1"/>
  <c r="AO18" i="1"/>
  <c r="F166" i="1"/>
  <c r="CC26" i="1"/>
  <c r="AT30" i="1"/>
  <c r="AP18" i="1"/>
  <c r="F171" i="1"/>
  <c r="F193" i="1" s="1"/>
  <c r="CD98" i="1"/>
  <c r="AU102" i="1"/>
  <c r="AQ18" i="1"/>
  <c r="F172" i="1"/>
  <c r="CF98" i="1"/>
  <c r="AW102" i="1"/>
  <c r="CA26" i="1"/>
  <c r="AR30" i="1"/>
  <c r="P22" i="1"/>
  <c r="F135" i="1"/>
  <c r="P162" i="1"/>
  <c r="AZ62" i="1"/>
  <c r="F77" i="1"/>
  <c r="AZ132" i="1"/>
  <c r="E18" i="2"/>
  <c r="CE98" i="1"/>
  <c r="AV102" i="1"/>
  <c r="U18" i="1"/>
  <c r="F184" i="1"/>
  <c r="BA18" i="1"/>
  <c r="F182" i="1"/>
  <c r="BB18" i="1"/>
  <c r="F175" i="1"/>
  <c r="R18" i="1"/>
  <c r="F176" i="1"/>
  <c r="F35" i="1"/>
  <c r="AV26" i="1"/>
  <c r="T18" i="1"/>
  <c r="F183" i="1"/>
  <c r="V18" i="1"/>
  <c r="F185" i="1"/>
  <c r="S22" i="1"/>
  <c r="F147" i="1"/>
  <c r="J16" i="2" s="1"/>
  <c r="J18" i="2" s="1"/>
  <c r="S162" i="1"/>
  <c r="W18" i="1"/>
  <c r="F186" i="1"/>
  <c r="F36" i="1"/>
  <c r="AW26" i="1"/>
  <c r="AW132" i="1"/>
  <c r="P98" i="1"/>
  <c r="F105" i="1"/>
  <c r="AY62" i="1"/>
  <c r="F74" i="1"/>
  <c r="BD18" i="1"/>
  <c r="F187" i="1"/>
  <c r="P18" i="1" l="1"/>
  <c r="F165" i="1"/>
  <c r="AY22" i="1"/>
  <c r="AY162" i="1"/>
  <c r="F140" i="1"/>
  <c r="F110" i="1"/>
  <c r="AY98" i="1"/>
  <c r="AX18" i="1"/>
  <c r="F169" i="1"/>
  <c r="Q18" i="1"/>
  <c r="F174" i="1"/>
  <c r="AV98" i="1"/>
  <c r="F107" i="1"/>
  <c r="AZ22" i="1"/>
  <c r="F143" i="1"/>
  <c r="AZ162" i="1"/>
  <c r="F108" i="1"/>
  <c r="AW98" i="1"/>
  <c r="F121" i="1"/>
  <c r="AU98" i="1"/>
  <c r="AU132" i="1"/>
  <c r="AT26" i="1"/>
  <c r="F48" i="1"/>
  <c r="AT132" i="1"/>
  <c r="F104" i="1"/>
  <c r="O98" i="1"/>
  <c r="AW22" i="1"/>
  <c r="AW162" i="1"/>
  <c r="F138" i="1"/>
  <c r="AV132" i="1"/>
  <c r="X18" i="1"/>
  <c r="F188" i="1"/>
  <c r="S18" i="1"/>
  <c r="F177" i="1"/>
  <c r="F58" i="1"/>
  <c r="AR26" i="1"/>
  <c r="AR132" i="1"/>
  <c r="Y18" i="1"/>
  <c r="F189" i="1"/>
  <c r="O26" i="1"/>
  <c r="F32" i="1"/>
  <c r="O132" i="1"/>
  <c r="AR98" i="1"/>
  <c r="F130" i="1"/>
  <c r="AW18" i="1" l="1"/>
  <c r="F168" i="1"/>
  <c r="AT22" i="1"/>
  <c r="F150" i="1"/>
  <c r="F16" i="2" s="1"/>
  <c r="AT162" i="1"/>
  <c r="AZ18" i="1"/>
  <c r="F173" i="1"/>
  <c r="AY18" i="1"/>
  <c r="F170" i="1"/>
  <c r="AR22" i="1"/>
  <c r="AR162" i="1"/>
  <c r="F160" i="1"/>
  <c r="AV22" i="1"/>
  <c r="F137" i="1"/>
  <c r="AV162" i="1"/>
  <c r="O22" i="1"/>
  <c r="F134" i="1"/>
  <c r="O162" i="1"/>
  <c r="AU22" i="1"/>
  <c r="F151" i="1"/>
  <c r="H16" i="2" s="1"/>
  <c r="H18" i="2" s="1"/>
  <c r="AU162" i="1"/>
  <c r="F18" i="2" l="1"/>
  <c r="I16" i="2"/>
  <c r="I18" i="2" s="1"/>
  <c r="AV18" i="1"/>
  <c r="F167" i="1"/>
  <c r="O18" i="1"/>
  <c r="F164" i="1"/>
  <c r="AR18" i="1"/>
  <c r="F190" i="1"/>
  <c r="AU18" i="1"/>
  <c r="F181" i="1"/>
  <c r="F194" i="1" s="1"/>
  <c r="AT18" i="1"/>
  <c r="F180" i="1"/>
  <c r="F192" i="1" s="1"/>
  <c r="F191" i="1" s="1"/>
</calcChain>
</file>

<file path=xl/sharedStrings.xml><?xml version="1.0" encoding="utf-8"?>
<sst xmlns="http://schemas.openxmlformats.org/spreadsheetml/2006/main" count="1215" uniqueCount="256">
  <si>
    <t>Smeta.RU  (495) 974-1589</t>
  </si>
  <si>
    <t>_PS_</t>
  </si>
  <si>
    <t>Smeta.RU</t>
  </si>
  <si>
    <t/>
  </si>
  <si>
    <t>Установка прибора типа ЩП120П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</si>
  <si>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</si>
  <si>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</si>
  <si>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</si>
  <si>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</si>
  <si>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</si>
  <si>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</si>
  <si>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</si>
  <si>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</si>
  <si>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</si>
  <si>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</si>
  <si>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</si>
  <si>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м08-01-080-1</t>
  </si>
  <si>
    <t>Прибор измерения и защиты, количество подключаемых концов до 2</t>
  </si>
  <si>
    <t>1  ШТ.</t>
  </si>
  <si>
    <t>ТЕРм Московской обл., м08-01-080-1,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</si>
  <si>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</si>
  <si>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</si>
  <si>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</si>
  <si>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</si>
  <si>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</si>
  <si>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</si>
  <si>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</si>
  <si>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</si>
  <si>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</si>
  <si>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</si>
  <si>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</si>
  <si>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</si>
  <si>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</si>
  <si>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</si>
  <si>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</si>
  <si>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</si>
  <si>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</si>
  <si>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</si>
  <si>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</si>
  <si>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</si>
  <si>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</si>
  <si>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</si>
  <si>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</si>
  <si>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</si>
  <si>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</si>
  <si>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</si>
  <si>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</si>
  <si>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</si>
  <si>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</si>
  <si>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</si>
  <si>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</si>
  <si>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</si>
  <si>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</si>
  <si>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</si>
  <si>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</si>
  <si>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</si>
  <si>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</si>
  <si>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</si>
  <si>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</si>
  <si>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</si>
  <si>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</si>
  <si>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</si>
  <si>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</si>
  <si>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</si>
  <si>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</si>
  <si>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</si>
  <si>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</si>
  <si>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</si>
  <si>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</si>
  <si>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</si>
  <si>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</si>
  <si>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</si>
  <si>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</si>
  <si>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</si>
  <si>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</si>
  <si>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</si>
  <si>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</si>
  <si>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</si>
  <si>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</si>
  <si>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16</t>
  </si>
  <si>
    <t>ТКП</t>
  </si>
  <si>
    <t>ЩП120П Амперметры цифровые переменного тока</t>
  </si>
  <si>
    <t>компл.</t>
  </si>
  <si>
    <t>оборудование</t>
  </si>
  <si>
    <t>оборудование (03)</t>
  </si>
  <si>
    <t>[12 120 / 1,2 /  5,81] +  3% Трансп +  1,2% Заг.скл</t>
  </si>
  <si>
    <t>3</t>
  </si>
  <si>
    <t>1,2</t>
  </si>
  <si>
    <t>Пусконаладочные работы</t>
  </si>
  <si>
    <t>18</t>
  </si>
  <si>
    <t>п01-10-001-1</t>
  </si>
  <si>
    <t>Сбор и реализация сигналов информации устройств защиты, автоматики электрических и технологических режимов (прим.параметрирование приборов)</t>
  </si>
  <si>
    <t>1 сигнал</t>
  </si>
  <si>
    <t>ТЕРп Московской обл., п01-10-001-1,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</si>
  <si>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</si>
  <si>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</si>
  <si>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</si>
  <si>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81-35.2004, прил.1, т.4, п.5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</si>
  <si>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</si>
  <si>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</si>
  <si>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</si>
  <si>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</si>
  <si>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</si>
  <si>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</si>
  <si>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</si>
  <si>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</si>
  <si>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</si>
  <si>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</si>
  <si>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</si>
  <si>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</si>
  <si>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</si>
  <si>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</si>
  <si>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</si>
  <si>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</si>
  <si>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</si>
  <si>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</si>
  <si>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</si>
  <si>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</si>
  <si>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</si>
  <si>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</si>
  <si>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</si>
  <si>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</si>
  <si>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</si>
  <si>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</si>
  <si>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</si>
  <si>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</si>
  <si>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</si>
  <si>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</si>
  <si>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</si>
  <si>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</si>
  <si>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</si>
  <si>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</si>
  <si>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</si>
  <si>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</si>
  <si>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</si>
  <si>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</si>
  <si>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</si>
  <si>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</si>
  <si>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</si>
  <si>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</si>
  <si>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</si>
  <si>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</si>
  <si>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</si>
  <si>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</si>
  <si>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</si>
  <si>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</si>
  <si>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</si>
  <si>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</si>
  <si>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</si>
  <si>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</si>
  <si>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</si>
  <si>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</si>
  <si>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</si>
  <si>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</si>
  <si>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</si>
  <si>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</si>
  <si>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</si>
  <si>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</si>
  <si>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</si>
  <si>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</si>
  <si>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</si>
  <si>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</si>
  <si>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</si>
  <si>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</si>
  <si>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</si>
  <si>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</si>
  <si>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</si>
  <si>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</si>
  <si>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</si>
  <si>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</si>
  <si>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</si>
  <si>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</si>
  <si>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</si>
  <si>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</si>
  <si>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</si>
  <si>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</si>
  <si>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</si>
  <si>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</si>
  <si>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</si>
  <si>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</si>
  <si>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</si>
  <si>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</si>
  <si>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</si>
  <si>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</si>
  <si>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2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</si>
  <si>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</si>
  <si>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</si>
  <si>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</si>
  <si>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</si>
  <si>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</si>
  <si>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</si>
  <si>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</si>
  <si>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</si>
  <si>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</si>
  <si>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</si>
  <si>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</si>
  <si>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</si>
  <si>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</si>
  <si>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</si>
  <si>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</si>
  <si>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</si>
  <si>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</si>
  <si>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2-0023-90</t>
  </si>
  <si>
    <t>Инженер по наладке и испытаниям III категории</t>
  </si>
  <si>
    <t>3-0021-90</t>
  </si>
  <si>
    <t>Техник по наладке и испытаниям I категории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</si>
  <si>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</si>
  <si>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81-35.2004, прил.1, т.4, п.5  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допусков, а также вблизи источников ионирующего излучения и в помещениях А и Б по пожароопасности и 1-й, 2-й и 3-й категории по взрывоопасное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</si>
  <si>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</si>
  <si>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</si>
  <si>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</si>
  <si>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</si>
  <si>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</si>
  <si>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</si>
  <si>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</si>
  <si>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</si>
  <si>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</si>
  <si>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</si>
  <si>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</si>
  <si>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</si>
  <si>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</si>
  <si>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</si>
  <si>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</si>
  <si>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</si>
  <si>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</si>
  <si>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</si>
  <si>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</si>
  <si>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</si>
  <si>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</si>
  <si>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</si>
  <si>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</si>
  <si>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</si>
  <si>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</si>
  <si>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</si>
  <si>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</si>
  <si>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</si>
  <si>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</si>
  <si>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</si>
  <si>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</si>
  <si>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</si>
  <si>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м08-01-080-1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</si>
  <si>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</si>
  <si>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</si>
  <si>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</si>
  <si>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</si>
  <si>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</si>
  <si>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</si>
  <si>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</si>
  <si>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</si>
  <si>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ОБОРУДОВАНИЕ:
ЩП120П Амперметры цифровые переменного тока</t>
    </r>
    <r>
      <rPr>
        <i/>
        <sz val="10"/>
        <color rgb="FF821E82"/>
        <rFont val="Arial"/>
        <family val="2"/>
        <charset val="204"/>
      </rPr>
      <t xml:space="preserve">
1 812,02 = [12 120 / 1,2 /  5,81] +  3% Трансп +  1,2% Заг.скл</t>
    </r>
  </si>
  <si>
    <r>
      <t>п01-10-001-1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</si>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</sst>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1"/>
  <sheetViews>
    <sheetView tabSelected="1" topLeftCell="A22" zoomScaleNormal="100" workbookViewId="0">
      <selection activeCell="A15" sqref="A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208</v>
      </c>
      <c r="C3" s="13"/>
      <c r="D3" s="13"/>
      <c r="E3" s="13"/>
      <c r="F3" s="11"/>
      <c r="G3" s="11"/>
      <c r="H3" s="13" t="s">
        <v>209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210</v>
      </c>
      <c r="C7" s="19"/>
      <c r="D7" s="19"/>
      <c r="E7" s="19"/>
      <c r="F7" s="11"/>
      <c r="G7" s="11"/>
      <c r="H7" s="19" t="s">
        <v>210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211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212</v>
      </c>
      <c r="G13" s="23"/>
      <c r="H13" s="24">
        <f>IF(Source!F12&lt;&gt;"Новый объект", Source!F12, "")</f>
        <v>104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104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прибора типа ЩП120П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213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214</v>
      </c>
      <c r="H25" s="33"/>
      <c r="I25" s="33" t="s">
        <v>215</v>
      </c>
      <c r="J25" s="33"/>
      <c r="K25" s="11"/>
      <c r="L25" s="11"/>
    </row>
    <row r="26" spans="1:12" ht="15" x14ac:dyDescent="0.25">
      <c r="A26" s="11"/>
      <c r="B26" s="11"/>
      <c r="C26" s="34" t="s">
        <v>216</v>
      </c>
      <c r="D26" s="34"/>
      <c r="E26" s="34"/>
      <c r="F26" s="34"/>
      <c r="G26" s="35">
        <f>SUM(O1:O81)/1000</f>
        <v>1.92706</v>
      </c>
      <c r="H26" s="35"/>
      <c r="I26" s="35">
        <f>(Source!F190/1000)</f>
        <v>14.227069999999999</v>
      </c>
      <c r="J26" s="35"/>
      <c r="K26" s="36" t="s">
        <v>217</v>
      </c>
      <c r="L26" s="36"/>
    </row>
    <row r="27" spans="1:12" ht="14.25" x14ac:dyDescent="0.2">
      <c r="A27" s="11"/>
      <c r="B27" s="11"/>
      <c r="C27" s="37" t="s">
        <v>218</v>
      </c>
      <c r="D27" s="37"/>
      <c r="E27" s="37"/>
      <c r="F27" s="37"/>
      <c r="G27" s="35">
        <f>SUM(W1:W81)/1000</f>
        <v>0</v>
      </c>
      <c r="H27" s="35"/>
      <c r="I27" s="35">
        <f>(Source!F179)/1000</f>
        <v>0</v>
      </c>
      <c r="J27" s="35"/>
      <c r="K27" s="36" t="s">
        <v>217</v>
      </c>
      <c r="L27" s="36"/>
    </row>
    <row r="28" spans="1:12" ht="14.25" x14ac:dyDescent="0.2">
      <c r="A28" s="11"/>
      <c r="B28" s="11"/>
      <c r="C28" s="37" t="s">
        <v>219</v>
      </c>
      <c r="D28" s="37"/>
      <c r="E28" s="37"/>
      <c r="F28" s="37"/>
      <c r="G28" s="35">
        <f>SUM(X1:X81)/1000</f>
        <v>5.1859999999999996E-2</v>
      </c>
      <c r="H28" s="35"/>
      <c r="I28" s="35">
        <f>(Source!F180)/1000</f>
        <v>1.5154700000000001</v>
      </c>
      <c r="J28" s="35"/>
      <c r="K28" s="36" t="s">
        <v>217</v>
      </c>
      <c r="L28" s="36"/>
    </row>
    <row r="29" spans="1:12" ht="14.25" x14ac:dyDescent="0.2">
      <c r="A29" s="11"/>
      <c r="B29" s="11"/>
      <c r="C29" s="37" t="s">
        <v>220</v>
      </c>
      <c r="D29" s="37"/>
      <c r="E29" s="37"/>
      <c r="F29" s="37"/>
      <c r="G29" s="35">
        <f>SUM(Y1:Y81)/1000</f>
        <v>1.81202</v>
      </c>
      <c r="H29" s="35"/>
      <c r="I29" s="35">
        <f>(Source!F171)/1000</f>
        <v>10.527839999999999</v>
      </c>
      <c r="J29" s="35"/>
      <c r="K29" s="36" t="s">
        <v>217</v>
      </c>
      <c r="L29" s="36"/>
    </row>
    <row r="30" spans="1:12" ht="14.25" x14ac:dyDescent="0.2">
      <c r="A30" s="11"/>
      <c r="B30" s="11"/>
      <c r="C30" s="37" t="s">
        <v>221</v>
      </c>
      <c r="D30" s="37"/>
      <c r="E30" s="37"/>
      <c r="F30" s="37"/>
      <c r="G30" s="35">
        <f>SUM(Z1:Z81)/1000</f>
        <v>6.318E-2</v>
      </c>
      <c r="H30" s="35"/>
      <c r="I30" s="35">
        <f>(Source!F181+Source!F182)/1000</f>
        <v>2.1837600000000004</v>
      </c>
      <c r="J30" s="35"/>
      <c r="K30" s="36" t="s">
        <v>217</v>
      </c>
      <c r="L30" s="36"/>
    </row>
    <row r="31" spans="1:12" ht="15" x14ac:dyDescent="0.25">
      <c r="A31" s="11"/>
      <c r="B31" s="11"/>
      <c r="C31" s="34" t="s">
        <v>222</v>
      </c>
      <c r="D31" s="34"/>
      <c r="E31" s="34"/>
      <c r="F31" s="34"/>
      <c r="G31" s="35">
        <f>I31</f>
        <v>4.2147000000000006</v>
      </c>
      <c r="H31" s="35"/>
      <c r="I31" s="35">
        <f>(Source!F184+Source!F185)</f>
        <v>4.2147000000000006</v>
      </c>
      <c r="J31" s="35"/>
      <c r="K31" s="36" t="s">
        <v>223</v>
      </c>
      <c r="L31" s="36"/>
    </row>
    <row r="32" spans="1:12" ht="15" x14ac:dyDescent="0.25">
      <c r="A32" s="11"/>
      <c r="B32" s="11"/>
      <c r="C32" s="34" t="s">
        <v>224</v>
      </c>
      <c r="D32" s="34"/>
      <c r="E32" s="34"/>
      <c r="F32" s="34"/>
      <c r="G32" s="35">
        <f>SUM(R1:R81)/1000</f>
        <v>4.6219999999999997E-2</v>
      </c>
      <c r="H32" s="35"/>
      <c r="I32" s="35">
        <f>(Source!F177+ Source!F176)/1000</f>
        <v>1.5975900000000001</v>
      </c>
      <c r="J32" s="35"/>
      <c r="K32" s="36" t="s">
        <v>217</v>
      </c>
      <c r="L32" s="36"/>
    </row>
    <row r="33" spans="1:22" ht="14.25" hidden="1" x14ac:dyDescent="0.2">
      <c r="A33" s="11"/>
      <c r="B33" s="11"/>
      <c r="C33" s="37" t="s">
        <v>63</v>
      </c>
      <c r="D33" s="37"/>
      <c r="E33" s="37"/>
      <c r="F33" s="37"/>
      <c r="G33" s="35"/>
      <c r="H33" s="35"/>
      <c r="I33" s="35"/>
      <c r="J33" s="35"/>
      <c r="K33" s="38" t="s">
        <v>217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225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226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239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227</v>
      </c>
      <c r="B39" s="44" t="s">
        <v>228</v>
      </c>
      <c r="C39" s="44" t="s">
        <v>229</v>
      </c>
      <c r="D39" s="44" t="s">
        <v>230</v>
      </c>
      <c r="E39" s="44" t="s">
        <v>231</v>
      </c>
      <c r="F39" s="44" t="s">
        <v>232</v>
      </c>
      <c r="G39" s="44" t="s">
        <v>233</v>
      </c>
      <c r="H39" s="44" t="s">
        <v>234</v>
      </c>
      <c r="I39" s="44" t="s">
        <v>235</v>
      </c>
      <c r="J39" s="44" t="s">
        <v>236</v>
      </c>
      <c r="K39" s="44" t="s">
        <v>237</v>
      </c>
      <c r="L39" s="44" t="s">
        <v>238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>Локальная смета: Установка прибора типа ЩП120П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Монтажные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92.25" x14ac:dyDescent="0.2">
      <c r="A45" s="77">
        <v>1</v>
      </c>
      <c r="B45" s="77" t="s">
        <v>240</v>
      </c>
      <c r="C45" s="77" t="str">
        <f>Source!G28</f>
        <v>Прибор измерения и защиты, количество подключаемых концов до 2</v>
      </c>
      <c r="D45" s="56" t="str">
        <f>Source!H28</f>
        <v>1  ШТ.</v>
      </c>
      <c r="E45" s="10">
        <f>Source!I28</f>
        <v>1</v>
      </c>
      <c r="F45" s="57">
        <f>Source!AL28+Source!AM28+Source!AO28</f>
        <v>20.32</v>
      </c>
      <c r="G45" s="58"/>
      <c r="H45" s="57"/>
      <c r="I45" s="58" t="str">
        <f>Source!BO28</f>
        <v>м08-01-080-1</v>
      </c>
      <c r="J45" s="58"/>
      <c r="K45" s="57"/>
      <c r="L45" s="59"/>
      <c r="S45">
        <f>ROUND((Source!FX28/100)*((ROUND(Source!AF28*Source!I28, 2)+ROUND(Source!AE28*Source!I28, 2))), 2)</f>
        <v>14.63</v>
      </c>
      <c r="T45">
        <f>Source!X28</f>
        <v>505.72</v>
      </c>
      <c r="U45">
        <f>ROUND((Source!FY28/100)*((ROUND(Source!AF28*Source!I28, 2)+ROUND(Source!AE28*Source!I28, 2))), 2)</f>
        <v>10.01</v>
      </c>
      <c r="V45">
        <f>Source!Y28</f>
        <v>346.02</v>
      </c>
    </row>
    <row r="46" spans="1:22" ht="14.25" x14ac:dyDescent="0.2">
      <c r="A46" s="77"/>
      <c r="B46" s="77"/>
      <c r="C46" s="77" t="s">
        <v>241</v>
      </c>
      <c r="D46" s="56"/>
      <c r="E46" s="10"/>
      <c r="F46" s="57">
        <f>Source!AO28</f>
        <v>10.87</v>
      </c>
      <c r="G46" s="58" t="str">
        <f>Source!DG28</f>
        <v>)*1,35</v>
      </c>
      <c r="H46" s="57">
        <f>ROUND(Source!AF28*Source!I28, 2)</f>
        <v>14.67</v>
      </c>
      <c r="I46" s="58"/>
      <c r="J46" s="58">
        <f>IF(Source!BA28&lt;&gt; 0, Source!BA28, 1)</f>
        <v>34.56</v>
      </c>
      <c r="K46" s="57">
        <f>Source!S28</f>
        <v>507.15</v>
      </c>
      <c r="L46" s="59"/>
      <c r="R46">
        <f>H46</f>
        <v>14.67</v>
      </c>
    </row>
    <row r="47" spans="1:22" ht="14.25" x14ac:dyDescent="0.2">
      <c r="A47" s="77"/>
      <c r="B47" s="77"/>
      <c r="C47" s="77" t="s">
        <v>45</v>
      </c>
      <c r="D47" s="56"/>
      <c r="E47" s="10"/>
      <c r="F47" s="57">
        <f>Source!AM28</f>
        <v>8.8699999999999992</v>
      </c>
      <c r="G47" s="58" t="str">
        <f>Source!DE28</f>
        <v>)*1,35</v>
      </c>
      <c r="H47" s="57">
        <f>ROUND(Source!AD28*Source!I28, 2)</f>
        <v>11.97</v>
      </c>
      <c r="I47" s="58"/>
      <c r="J47" s="58">
        <f>IF(Source!BB28&lt;&gt; 0, Source!BB28, 1)</f>
        <v>12.17</v>
      </c>
      <c r="K47" s="57">
        <f>Source!Q28</f>
        <v>145.72999999999999</v>
      </c>
      <c r="L47" s="59"/>
    </row>
    <row r="48" spans="1:22" ht="14.25" x14ac:dyDescent="0.2">
      <c r="A48" s="77"/>
      <c r="B48" s="77"/>
      <c r="C48" s="77" t="s">
        <v>242</v>
      </c>
      <c r="D48" s="56"/>
      <c r="E48" s="10"/>
      <c r="F48" s="57">
        <f>Source!AN28</f>
        <v>0.54</v>
      </c>
      <c r="G48" s="58" t="str">
        <f>Source!DF28</f>
        <v>)*1,35</v>
      </c>
      <c r="H48" s="60">
        <f>ROUND(Source!AE28*Source!I28, 2)</f>
        <v>0.73</v>
      </c>
      <c r="I48" s="58"/>
      <c r="J48" s="58">
        <f>IF(Source!BS28&lt;&gt; 0, Source!BS28, 1)</f>
        <v>34.56</v>
      </c>
      <c r="K48" s="60">
        <f>Source!R28</f>
        <v>25.19</v>
      </c>
      <c r="L48" s="59"/>
      <c r="R48">
        <f>H48</f>
        <v>0.73</v>
      </c>
    </row>
    <row r="49" spans="1:26" ht="14.25" x14ac:dyDescent="0.2">
      <c r="A49" s="77"/>
      <c r="B49" s="77"/>
      <c r="C49" s="77" t="s">
        <v>243</v>
      </c>
      <c r="D49" s="56"/>
      <c r="E49" s="10"/>
      <c r="F49" s="57">
        <f>Source!AL28</f>
        <v>0.57999999999999996</v>
      </c>
      <c r="G49" s="58" t="str">
        <f>Source!DD28</f>
        <v/>
      </c>
      <c r="H49" s="57">
        <f>ROUND(Source!AC28*Source!I28, 2)</f>
        <v>0.57999999999999996</v>
      </c>
      <c r="I49" s="58"/>
      <c r="J49" s="58">
        <f>IF(Source!BC28&lt;&gt; 0, Source!BC28, 1)</f>
        <v>18.71</v>
      </c>
      <c r="K49" s="57">
        <f>Source!P28</f>
        <v>10.85</v>
      </c>
      <c r="L49" s="59"/>
    </row>
    <row r="50" spans="1:26" ht="14.25" x14ac:dyDescent="0.2">
      <c r="A50" s="77"/>
      <c r="B50" s="77"/>
      <c r="C50" s="77" t="s">
        <v>244</v>
      </c>
      <c r="D50" s="56" t="s">
        <v>245</v>
      </c>
      <c r="E50" s="10">
        <f>Source!BZ28</f>
        <v>95</v>
      </c>
      <c r="F50" s="80"/>
      <c r="G50" s="58"/>
      <c r="H50" s="57">
        <f>SUM(S45:S52)</f>
        <v>14.63</v>
      </c>
      <c r="I50" s="61"/>
      <c r="J50" s="54">
        <f>Source!AT28</f>
        <v>95</v>
      </c>
      <c r="K50" s="57">
        <f>SUM(T45:T52)</f>
        <v>505.72</v>
      </c>
      <c r="L50" s="59"/>
    </row>
    <row r="51" spans="1:26" ht="14.25" x14ac:dyDescent="0.2">
      <c r="A51" s="77"/>
      <c r="B51" s="77"/>
      <c r="C51" s="77" t="s">
        <v>246</v>
      </c>
      <c r="D51" s="56" t="s">
        <v>245</v>
      </c>
      <c r="E51" s="10">
        <f>Source!CA28</f>
        <v>65</v>
      </c>
      <c r="F51" s="80"/>
      <c r="G51" s="58"/>
      <c r="H51" s="57">
        <f>SUM(U45:U52)</f>
        <v>10.01</v>
      </c>
      <c r="I51" s="61"/>
      <c r="J51" s="54">
        <f>Source!AU28</f>
        <v>65</v>
      </c>
      <c r="K51" s="57">
        <f>SUM(V45:V52)</f>
        <v>346.02</v>
      </c>
      <c r="L51" s="59"/>
    </row>
    <row r="52" spans="1:26" ht="14.25" x14ac:dyDescent="0.2">
      <c r="A52" s="78"/>
      <c r="B52" s="78"/>
      <c r="C52" s="78" t="s">
        <v>247</v>
      </c>
      <c r="D52" s="62" t="s">
        <v>248</v>
      </c>
      <c r="E52" s="63">
        <f>Source!AQ28</f>
        <v>1.1299999999999999</v>
      </c>
      <c r="F52" s="64"/>
      <c r="G52" s="65" t="str">
        <f>Source!DI28</f>
        <v>)*1,35</v>
      </c>
      <c r="H52" s="64"/>
      <c r="I52" s="65"/>
      <c r="J52" s="65"/>
      <c r="K52" s="64"/>
      <c r="L52" s="66">
        <f>Source!U28</f>
        <v>1.5254999999999999</v>
      </c>
    </row>
    <row r="53" spans="1:26" ht="15" x14ac:dyDescent="0.25">
      <c r="G53" s="67">
        <f>H46+H47+H49+H50+H51</f>
        <v>51.86</v>
      </c>
      <c r="H53" s="67"/>
      <c r="J53" s="67">
        <f>K46+K47+K49+K50+K51</f>
        <v>1515.47</v>
      </c>
      <c r="K53" s="67"/>
      <c r="L53" s="68">
        <f>Source!U28</f>
        <v>1.5254999999999999</v>
      </c>
      <c r="O53" s="47">
        <f>G53</f>
        <v>51.86</v>
      </c>
      <c r="P53" s="47">
        <f>J53</f>
        <v>1515.47</v>
      </c>
      <c r="Q53" s="47">
        <f>L53</f>
        <v>1.5254999999999999</v>
      </c>
      <c r="W53">
        <f>IF(Source!BI28&lt;=1,H46+H47+H49+H50+H51, 0)</f>
        <v>0</v>
      </c>
      <c r="X53">
        <f>IF(Source!BI28=2,H46+H47+H49+H50+H51, 0)</f>
        <v>51.86</v>
      </c>
      <c r="Y53">
        <f>IF(Source!BI28=3,H46+H47+H49+H50+H51, 0)</f>
        <v>0</v>
      </c>
      <c r="Z53">
        <f>IF(Source!BI28=4,H46+H47+H49+H50+H51, 0)</f>
        <v>0</v>
      </c>
    </row>
    <row r="55" spans="1:26" ht="15" x14ac:dyDescent="0.25">
      <c r="A55" s="55" t="str">
        <f>CONCATENATE("Итого по разделу: ",IF(Source!G30&lt;&gt;"Новый раздел", Source!G30, ""))</f>
        <v>Итого по разделу: Монтажные работы</v>
      </c>
      <c r="B55" s="55"/>
      <c r="C55" s="55"/>
      <c r="D55" s="55"/>
      <c r="E55" s="55"/>
      <c r="F55" s="55"/>
      <c r="G55" s="69">
        <f>SUM(O44:O54)</f>
        <v>51.86</v>
      </c>
      <c r="H55" s="69"/>
      <c r="I55" s="52"/>
      <c r="J55" s="69">
        <f>SUM(P44:P54)</f>
        <v>1515.47</v>
      </c>
      <c r="K55" s="69"/>
      <c r="L55" s="68">
        <f>SUM(Q44:Q54)</f>
        <v>1.5254999999999999</v>
      </c>
    </row>
    <row r="59" spans="1:26" ht="16.5" x14ac:dyDescent="0.25">
      <c r="A59" s="53" t="str">
        <f>CONCATENATE("Раздел: ",IF(Source!G60&lt;&gt;"Новый раздел", Source!G60, ""))</f>
        <v>Раздел: Оборудование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</row>
    <row r="60" spans="1:26" ht="68.25" x14ac:dyDescent="0.2">
      <c r="A60" s="79">
        <v>16</v>
      </c>
      <c r="B60" s="79" t="str">
        <f>Source!F64</f>
        <v>ТКП</v>
      </c>
      <c r="C60" s="79" t="s">
        <v>249</v>
      </c>
      <c r="D60" s="70" t="str">
        <f>Source!H64</f>
        <v>компл.</v>
      </c>
      <c r="E60" s="71">
        <f>Source!I64</f>
        <v>1</v>
      </c>
      <c r="F60" s="72">
        <f>Source!AL64</f>
        <v>1812.0200000000002</v>
      </c>
      <c r="G60" s="73" t="str">
        <f>Source!DD64</f>
        <v/>
      </c>
      <c r="H60" s="72">
        <f>ROUND(Source!AC64*Source!I64, 2)</f>
        <v>1812.02</v>
      </c>
      <c r="I60" s="73" t="str">
        <f>Source!BO64</f>
        <v/>
      </c>
      <c r="J60" s="73">
        <f>IF(Source!BC64&lt;&gt; 0, Source!BC64, 1)</f>
        <v>5.81</v>
      </c>
      <c r="K60" s="72">
        <f>Source!P64</f>
        <v>10527.84</v>
      </c>
      <c r="L60" s="74"/>
      <c r="S60">
        <f>ROUND((Source!FX64/100)*((ROUND(Source!AF64*Source!I64, 2)+ROUND(Source!AE64*Source!I64, 2))), 2)</f>
        <v>0</v>
      </c>
      <c r="T60">
        <f>Source!X64</f>
        <v>0</v>
      </c>
      <c r="U60">
        <f>ROUND((Source!FY64/100)*((ROUND(Source!AF64*Source!I64, 2)+ROUND(Source!AE64*Source!I64, 2))), 2)</f>
        <v>0</v>
      </c>
      <c r="V60">
        <f>Source!Y64</f>
        <v>0</v>
      </c>
    </row>
    <row r="61" spans="1:26" ht="15" x14ac:dyDescent="0.25">
      <c r="A61" s="49"/>
      <c r="B61" s="49"/>
      <c r="C61" s="49"/>
      <c r="D61" s="49"/>
      <c r="E61" s="49"/>
      <c r="F61" s="49"/>
      <c r="G61" s="75">
        <f>H60</f>
        <v>1812.02</v>
      </c>
      <c r="H61" s="75"/>
      <c r="I61" s="49"/>
      <c r="J61" s="75">
        <f>K60</f>
        <v>10527.84</v>
      </c>
      <c r="K61" s="75"/>
      <c r="L61" s="76">
        <f>Source!U64</f>
        <v>0</v>
      </c>
      <c r="O61" s="47">
        <f>G61</f>
        <v>1812.02</v>
      </c>
      <c r="P61" s="47">
        <f>J61</f>
        <v>10527.84</v>
      </c>
      <c r="Q61" s="47">
        <f>L61</f>
        <v>0</v>
      </c>
      <c r="W61">
        <f>IF(Source!BI64&lt;=1,H60, 0)</f>
        <v>0</v>
      </c>
      <c r="X61">
        <f>IF(Source!BI64=2,H60, 0)</f>
        <v>0</v>
      </c>
      <c r="Y61">
        <f>IF(Source!BI64=3,H60, 0)</f>
        <v>1812.02</v>
      </c>
      <c r="Z61">
        <f>IF(Source!BI64=4,H60, 0)</f>
        <v>0</v>
      </c>
    </row>
    <row r="63" spans="1:26" ht="15" x14ac:dyDescent="0.25">
      <c r="A63" s="55" t="str">
        <f>CONCATENATE("Итого по разделу: ",IF(Source!G66&lt;&gt;"Новый раздел", Source!G66, ""))</f>
        <v>Итого по разделу: Оборудование</v>
      </c>
      <c r="B63" s="55"/>
      <c r="C63" s="55"/>
      <c r="D63" s="55"/>
      <c r="E63" s="55"/>
      <c r="F63" s="55"/>
      <c r="G63" s="69">
        <f>SUM(O59:O62)</f>
        <v>1812.02</v>
      </c>
      <c r="H63" s="69"/>
      <c r="I63" s="52"/>
      <c r="J63" s="69">
        <f>SUM(P59:P62)</f>
        <v>10527.84</v>
      </c>
      <c r="K63" s="69"/>
      <c r="L63" s="68">
        <f>SUM(Q59:Q62)</f>
        <v>0</v>
      </c>
    </row>
    <row r="67" spans="1:32" ht="16.5" x14ac:dyDescent="0.25">
      <c r="A67" s="53" t="str">
        <f>CONCATENATE("Раздел: ",IF(Source!G96&lt;&gt;"Новый раздел", Source!G96, ""))</f>
        <v>Раздел: Пусконаладочные работы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</row>
    <row r="68" spans="1:32" ht="143.25" x14ac:dyDescent="0.2">
      <c r="A68" s="77">
        <v>18</v>
      </c>
      <c r="B68" s="77" t="s">
        <v>250</v>
      </c>
      <c r="C68" s="77" t="str">
        <f>Source!G100</f>
        <v>Сбор и реализация сигналов информации устройств защиты, автоматики электрических и технологических режимов (прим.параметрирование приборов)</v>
      </c>
      <c r="D68" s="56" t="str">
        <f>Source!H100</f>
        <v>1 сигнал</v>
      </c>
      <c r="E68" s="10">
        <f>Source!I100</f>
        <v>2</v>
      </c>
      <c r="F68" s="57">
        <f>Source!AL100+Source!AM100+Source!AO100</f>
        <v>14.27</v>
      </c>
      <c r="G68" s="58"/>
      <c r="H68" s="57"/>
      <c r="I68" s="58" t="str">
        <f>Source!BO100</f>
        <v/>
      </c>
      <c r="J68" s="58"/>
      <c r="K68" s="57"/>
      <c r="L68" s="59"/>
      <c r="S68">
        <f>ROUND((Source!FX100/100)*((ROUND(Source!AF100*Source!I100, 2)+ROUND(Source!AE100*Source!I100, 2))), 2)</f>
        <v>20.03</v>
      </c>
      <c r="T68">
        <f>Source!X100</f>
        <v>692.41</v>
      </c>
      <c r="U68">
        <f>ROUND((Source!FY100/100)*((ROUND(Source!AF100*Source!I100, 2)+ROUND(Source!AE100*Source!I100, 2))), 2)</f>
        <v>12.33</v>
      </c>
      <c r="V68">
        <f>Source!Y100</f>
        <v>426.1</v>
      </c>
    </row>
    <row r="69" spans="1:32" ht="14.25" x14ac:dyDescent="0.2">
      <c r="A69" s="77"/>
      <c r="B69" s="77"/>
      <c r="C69" s="77" t="s">
        <v>241</v>
      </c>
      <c r="D69" s="56"/>
      <c r="E69" s="10"/>
      <c r="F69" s="57">
        <f>Source!AO100</f>
        <v>14.27</v>
      </c>
      <c r="G69" s="58" t="str">
        <f>Source!DG100</f>
        <v>)*0,8)*1,35</v>
      </c>
      <c r="H69" s="57">
        <f>ROUND(Source!AF100*Source!I100, 2)</f>
        <v>30.82</v>
      </c>
      <c r="I69" s="58"/>
      <c r="J69" s="58">
        <f>IF(Source!BA100&lt;&gt; 0, Source!BA100, 1)</f>
        <v>34.56</v>
      </c>
      <c r="K69" s="57">
        <f>Source!S100</f>
        <v>1065.25</v>
      </c>
      <c r="L69" s="59"/>
      <c r="R69">
        <f>H69</f>
        <v>30.82</v>
      </c>
    </row>
    <row r="70" spans="1:32" ht="14.25" x14ac:dyDescent="0.2">
      <c r="A70" s="77"/>
      <c r="B70" s="77"/>
      <c r="C70" s="77" t="s">
        <v>244</v>
      </c>
      <c r="D70" s="56" t="s">
        <v>245</v>
      </c>
      <c r="E70" s="10">
        <f>Source!BZ100</f>
        <v>65</v>
      </c>
      <c r="F70" s="80"/>
      <c r="G70" s="58"/>
      <c r="H70" s="57">
        <f>SUM(S68:S72)</f>
        <v>20.03</v>
      </c>
      <c r="I70" s="61"/>
      <c r="J70" s="54">
        <f>Source!AT100</f>
        <v>65</v>
      </c>
      <c r="K70" s="57">
        <f>SUM(T68:T72)</f>
        <v>692.41</v>
      </c>
      <c r="L70" s="59"/>
    </row>
    <row r="71" spans="1:32" ht="14.25" x14ac:dyDescent="0.2">
      <c r="A71" s="77"/>
      <c r="B71" s="77"/>
      <c r="C71" s="77" t="s">
        <v>246</v>
      </c>
      <c r="D71" s="56" t="s">
        <v>245</v>
      </c>
      <c r="E71" s="10">
        <f>Source!CA100</f>
        <v>40</v>
      </c>
      <c r="F71" s="80"/>
      <c r="G71" s="58"/>
      <c r="H71" s="57">
        <f>SUM(U68:U72)</f>
        <v>12.33</v>
      </c>
      <c r="I71" s="61"/>
      <c r="J71" s="54">
        <f>Source!AU100</f>
        <v>40</v>
      </c>
      <c r="K71" s="57">
        <f>SUM(V68:V72)</f>
        <v>426.1</v>
      </c>
      <c r="L71" s="59"/>
    </row>
    <row r="72" spans="1:32" ht="14.25" x14ac:dyDescent="0.2">
      <c r="A72" s="78"/>
      <c r="B72" s="78"/>
      <c r="C72" s="78" t="s">
        <v>247</v>
      </c>
      <c r="D72" s="62" t="s">
        <v>248</v>
      </c>
      <c r="E72" s="63">
        <f>Source!AQ100</f>
        <v>1.22</v>
      </c>
      <c r="F72" s="64"/>
      <c r="G72" s="65" t="str">
        <f>Source!DI100</f>
        <v>)*0,8)*1,35</v>
      </c>
      <c r="H72" s="64"/>
      <c r="I72" s="65"/>
      <c r="J72" s="65"/>
      <c r="K72" s="64"/>
      <c r="L72" s="66">
        <f>Source!U100</f>
        <v>2.6352000000000002</v>
      </c>
    </row>
    <row r="73" spans="1:32" ht="15" x14ac:dyDescent="0.25">
      <c r="G73" s="67">
        <f>H69+H70+H71</f>
        <v>63.18</v>
      </c>
      <c r="H73" s="67"/>
      <c r="J73" s="67">
        <f>K69+K70+K71</f>
        <v>2183.7599999999998</v>
      </c>
      <c r="K73" s="67"/>
      <c r="L73" s="68">
        <f>Source!U100</f>
        <v>2.6352000000000002</v>
      </c>
      <c r="O73" s="47">
        <f>G73</f>
        <v>63.18</v>
      </c>
      <c r="P73" s="47">
        <f>J73</f>
        <v>2183.7599999999998</v>
      </c>
      <c r="Q73" s="47">
        <f>L73</f>
        <v>2.6352000000000002</v>
      </c>
      <c r="W73">
        <f>IF(Source!BI100&lt;=1,H69+H70+H71, 0)</f>
        <v>0</v>
      </c>
      <c r="X73">
        <f>IF(Source!BI100=2,H69+H70+H71, 0)</f>
        <v>0</v>
      </c>
      <c r="Y73">
        <f>IF(Source!BI100=3,H69+H70+H71, 0)</f>
        <v>0</v>
      </c>
      <c r="Z73">
        <f>IF(Source!BI100=4,H69+H70+H71, 0)</f>
        <v>63.18</v>
      </c>
    </row>
    <row r="75" spans="1:32" ht="15" x14ac:dyDescent="0.25">
      <c r="A75" s="55" t="str">
        <f>CONCATENATE("Итого по разделу: ",IF(Source!G102&lt;&gt;"Новый раздел", Source!G102, ""))</f>
        <v>Итого по разделу: Пусконаладочные работы</v>
      </c>
      <c r="B75" s="55"/>
      <c r="C75" s="55"/>
      <c r="D75" s="55"/>
      <c r="E75" s="55"/>
      <c r="F75" s="55"/>
      <c r="G75" s="69">
        <f>SUM(O67:O74)</f>
        <v>63.18</v>
      </c>
      <c r="H75" s="69"/>
      <c r="I75" s="52"/>
      <c r="J75" s="69">
        <f>SUM(P67:P74)</f>
        <v>2183.7599999999998</v>
      </c>
      <c r="K75" s="69"/>
      <c r="L75" s="68">
        <f>SUM(Q67:Q74)</f>
        <v>2.6352000000000002</v>
      </c>
    </row>
    <row r="79" spans="1:32" ht="15" x14ac:dyDescent="0.25">
      <c r="A79" s="55" t="str">
        <f>CONCATENATE("Итого по локальной смете: ",IF(Source!G132&lt;&gt;"Новая локальная смета", Source!G132, ""))</f>
        <v>Итого по локальной смете: Установка прибора типа ЩП120П</v>
      </c>
      <c r="B79" s="55"/>
      <c r="C79" s="55"/>
      <c r="D79" s="55"/>
      <c r="E79" s="55"/>
      <c r="F79" s="55"/>
      <c r="G79" s="69">
        <f>SUM(O42:O78)</f>
        <v>1927.06</v>
      </c>
      <c r="H79" s="69"/>
      <c r="I79" s="52"/>
      <c r="J79" s="69">
        <f>SUM(P42:P78)</f>
        <v>14227.07</v>
      </c>
      <c r="K79" s="69"/>
      <c r="L79" s="68">
        <f>SUM(Q42:Q78)</f>
        <v>4.1607000000000003</v>
      </c>
      <c r="AF79" s="81" t="str">
        <f>CONCATENATE("Итого по локальной смете: ",IF(Source!G132&lt;&gt;"Новая локальная смета", Source!G132, ""))</f>
        <v>Итого по локальной смете: Установка прибора типа ЩП120П</v>
      </c>
    </row>
    <row r="84" spans="1:12" ht="14.25" hidden="1" x14ac:dyDescent="0.2">
      <c r="A84" s="50" t="s">
        <v>251</v>
      </c>
      <c r="B84" s="50"/>
      <c r="C84" s="10" t="s">
        <v>252</v>
      </c>
      <c r="D84" s="48"/>
      <c r="E84" s="48"/>
      <c r="F84" s="48"/>
      <c r="G84" s="48"/>
      <c r="H84" s="48"/>
      <c r="I84" s="11"/>
      <c r="J84" s="10"/>
      <c r="K84" s="11"/>
      <c r="L84" s="11"/>
    </row>
    <row r="85" spans="1:12" ht="14.25" hidden="1" x14ac:dyDescent="0.2">
      <c r="A85" s="11"/>
      <c r="B85" s="11"/>
      <c r="C85" s="10"/>
      <c r="D85" s="51" t="s">
        <v>253</v>
      </c>
      <c r="E85" s="51"/>
      <c r="F85" s="51"/>
      <c r="G85" s="51"/>
      <c r="H85" s="51"/>
      <c r="I85" s="11"/>
      <c r="J85" s="10"/>
      <c r="K85" s="11"/>
      <c r="L85" s="11"/>
    </row>
    <row r="86" spans="1:12" ht="14.25" hidden="1" x14ac:dyDescent="0.2">
      <c r="A86" s="11"/>
      <c r="B86" s="11"/>
      <c r="C86" s="10"/>
      <c r="D86" s="11"/>
      <c r="E86" s="11"/>
      <c r="F86" s="11"/>
      <c r="G86" s="11"/>
      <c r="H86" s="11"/>
      <c r="I86" s="11"/>
      <c r="J86" s="10"/>
      <c r="K86" s="11"/>
      <c r="L86" s="11"/>
    </row>
    <row r="87" spans="1:12" ht="14.25" x14ac:dyDescent="0.2">
      <c r="A87" s="50" t="s">
        <v>251</v>
      </c>
      <c r="B87" s="50"/>
      <c r="C87" s="10" t="s">
        <v>254</v>
      </c>
      <c r="D87" s="48" t="str">
        <f>IF(Source!AC12&lt;&gt;"", Source!AC12," ")</f>
        <v xml:space="preserve"> </v>
      </c>
      <c r="E87" s="48"/>
      <c r="F87" s="48"/>
      <c r="G87" s="48"/>
      <c r="H87" s="48"/>
      <c r="I87" s="11" t="str">
        <f>IF(Source!AB12&lt;&gt;"", Source!AB12," ")</f>
        <v xml:space="preserve"> </v>
      </c>
      <c r="J87" s="10"/>
      <c r="K87" s="11"/>
      <c r="L87" s="11"/>
    </row>
    <row r="88" spans="1:12" ht="14.25" x14ac:dyDescent="0.2">
      <c r="A88" s="11"/>
      <c r="B88" s="11"/>
      <c r="C88" s="11"/>
      <c r="D88" s="51" t="s">
        <v>253</v>
      </c>
      <c r="E88" s="51"/>
      <c r="F88" s="51"/>
      <c r="G88" s="51"/>
      <c r="H88" s="51"/>
      <c r="I88" s="11"/>
      <c r="J88" s="11"/>
      <c r="K88" s="11"/>
      <c r="L88" s="11"/>
    </row>
    <row r="89" spans="1:12" ht="14.25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ht="14.25" x14ac:dyDescent="0.2">
      <c r="A90" s="11"/>
      <c r="B90" s="11"/>
      <c r="C90" s="10" t="s">
        <v>255</v>
      </c>
      <c r="D90" s="48" t="str">
        <f>IF(Source!AE12&lt;&gt;"", Source!AE12," ")</f>
        <v xml:space="preserve"> </v>
      </c>
      <c r="E90" s="48"/>
      <c r="F90" s="48"/>
      <c r="G90" s="48"/>
      <c r="H90" s="48"/>
      <c r="I90" s="11" t="str">
        <f>IF(Source!AD12&lt;&gt;"", Source!AD12," ")</f>
        <v xml:space="preserve"> </v>
      </c>
      <c r="J90" s="10"/>
      <c r="K90" s="11"/>
      <c r="L90" s="11"/>
    </row>
    <row r="91" spans="1:12" ht="14.25" x14ac:dyDescent="0.2">
      <c r="A91" s="11"/>
      <c r="B91" s="11"/>
      <c r="C91" s="11"/>
      <c r="D91" s="51" t="s">
        <v>253</v>
      </c>
      <c r="E91" s="51"/>
      <c r="F91" s="51"/>
      <c r="G91" s="51"/>
      <c r="H91" s="51"/>
      <c r="I91" s="11"/>
      <c r="J91" s="11"/>
      <c r="K91" s="11"/>
      <c r="L91" s="11"/>
    </row>
  </sheetData>
  <mergeCells count="76">
    <mergeCell ref="J53:K53"/>
    <mergeCell ref="G53:H53"/>
    <mergeCell ref="A44:L44"/>
    <mergeCell ref="A42:L42"/>
    <mergeCell ref="J61:K61"/>
    <mergeCell ref="G61:H61"/>
    <mergeCell ref="A59:L59"/>
    <mergeCell ref="G55:H55"/>
    <mergeCell ref="J55:K55"/>
    <mergeCell ref="A55:F55"/>
    <mergeCell ref="J73:K73"/>
    <mergeCell ref="G73:H73"/>
    <mergeCell ref="A67:L67"/>
    <mergeCell ref="G63:H63"/>
    <mergeCell ref="J63:K63"/>
    <mergeCell ref="A63:F63"/>
    <mergeCell ref="A38:L38"/>
    <mergeCell ref="D85:H85"/>
    <mergeCell ref="D88:H88"/>
    <mergeCell ref="D91:H91"/>
    <mergeCell ref="G79:H79"/>
    <mergeCell ref="J79:K79"/>
    <mergeCell ref="A79:F79"/>
    <mergeCell ref="G75:H75"/>
    <mergeCell ref="J75:K75"/>
    <mergeCell ref="A75:F75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227</v>
      </c>
      <c r="C12" s="1">
        <v>0</v>
      </c>
      <c r="D12" s="1">
        <f>ROW(A162)</f>
        <v>162</v>
      </c>
      <c r="E12" s="1">
        <v>0</v>
      </c>
      <c r="F12" s="1">
        <v>104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B162</f>
        <v>227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104</v>
      </c>
      <c r="G18" s="2" t="str">
        <f t="shared" si="0"/>
        <v>Установка прибора типа ЩП120П</v>
      </c>
      <c r="H18" s="2"/>
      <c r="I18" s="2"/>
      <c r="J18" s="2"/>
      <c r="K18" s="2"/>
      <c r="L18" s="2"/>
      <c r="M18" s="2"/>
      <c r="N18" s="2"/>
      <c r="O18" s="2">
        <f t="shared" ref="O18:AT18" si="1">O162</f>
        <v>12256.82</v>
      </c>
      <c r="P18" s="2">
        <f t="shared" si="1"/>
        <v>10538.69</v>
      </c>
      <c r="Q18" s="2">
        <f t="shared" si="1"/>
        <v>145.72999999999999</v>
      </c>
      <c r="R18" s="2">
        <f t="shared" si="1"/>
        <v>25.19</v>
      </c>
      <c r="S18" s="2">
        <f t="shared" si="1"/>
        <v>1572.4</v>
      </c>
      <c r="T18" s="2">
        <f t="shared" si="1"/>
        <v>0</v>
      </c>
      <c r="U18" s="2">
        <f t="shared" si="1"/>
        <v>4.1607000000000003</v>
      </c>
      <c r="V18" s="2">
        <f t="shared" si="1"/>
        <v>5.4000000000000006E-2</v>
      </c>
      <c r="W18" s="2">
        <f t="shared" si="1"/>
        <v>0</v>
      </c>
      <c r="X18" s="2">
        <f t="shared" si="1"/>
        <v>1198.1300000000001</v>
      </c>
      <c r="Y18" s="2">
        <f t="shared" si="1"/>
        <v>772.12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10527.84</v>
      </c>
      <c r="AQ18" s="2">
        <f t="shared" si="1"/>
        <v>0</v>
      </c>
      <c r="AR18" s="2">
        <f t="shared" si="1"/>
        <v>14227.07</v>
      </c>
      <c r="AS18" s="2">
        <f t="shared" si="1"/>
        <v>0</v>
      </c>
      <c r="AT18" s="2">
        <f t="shared" si="1"/>
        <v>1515.47</v>
      </c>
      <c r="AU18" s="2">
        <f t="shared" ref="AU18:BZ18" si="2">AU162</f>
        <v>2183.7600000000002</v>
      </c>
      <c r="AV18" s="2">
        <f t="shared" si="2"/>
        <v>10538.69</v>
      </c>
      <c r="AW18" s="2">
        <f t="shared" si="2"/>
        <v>10.85</v>
      </c>
      <c r="AX18" s="2">
        <f t="shared" si="2"/>
        <v>0</v>
      </c>
      <c r="AY18" s="2">
        <f t="shared" si="2"/>
        <v>10.85</v>
      </c>
      <c r="AZ18" s="2">
        <f t="shared" si="2"/>
        <v>10527.84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ROW(A132)</f>
        <v>132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прибора типа ЩП120П</v>
      </c>
      <c r="H22" s="2"/>
      <c r="I22" s="2"/>
      <c r="J22" s="2"/>
      <c r="K22" s="2"/>
      <c r="L22" s="2"/>
      <c r="M22" s="2"/>
      <c r="N22" s="2"/>
      <c r="O22" s="2">
        <f t="shared" ref="O22:AT22" si="8">O132</f>
        <v>12256.82</v>
      </c>
      <c r="P22" s="2">
        <f t="shared" si="8"/>
        <v>10538.69</v>
      </c>
      <c r="Q22" s="2">
        <f t="shared" si="8"/>
        <v>145.72999999999999</v>
      </c>
      <c r="R22" s="2">
        <f t="shared" si="8"/>
        <v>25.19</v>
      </c>
      <c r="S22" s="2">
        <f t="shared" si="8"/>
        <v>1572.4</v>
      </c>
      <c r="T22" s="2">
        <f t="shared" si="8"/>
        <v>0</v>
      </c>
      <c r="U22" s="2">
        <f t="shared" si="8"/>
        <v>4.1607000000000003</v>
      </c>
      <c r="V22" s="2">
        <f t="shared" si="8"/>
        <v>5.4000000000000006E-2</v>
      </c>
      <c r="W22" s="2">
        <f t="shared" si="8"/>
        <v>0</v>
      </c>
      <c r="X22" s="2">
        <f t="shared" si="8"/>
        <v>1198.1300000000001</v>
      </c>
      <c r="Y22" s="2">
        <f t="shared" si="8"/>
        <v>772.12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10527.84</v>
      </c>
      <c r="AQ22" s="2">
        <f t="shared" si="8"/>
        <v>0</v>
      </c>
      <c r="AR22" s="2">
        <f t="shared" si="8"/>
        <v>14227.07</v>
      </c>
      <c r="AS22" s="2">
        <f t="shared" si="8"/>
        <v>0</v>
      </c>
      <c r="AT22" s="2">
        <f t="shared" si="8"/>
        <v>1515.47</v>
      </c>
      <c r="AU22" s="2">
        <f t="shared" ref="AU22:BZ22" si="9">AU132</f>
        <v>2183.7600000000002</v>
      </c>
      <c r="AV22" s="2">
        <f t="shared" si="9"/>
        <v>10538.69</v>
      </c>
      <c r="AW22" s="2">
        <f t="shared" si="9"/>
        <v>10.85</v>
      </c>
      <c r="AX22" s="2">
        <f t="shared" si="9"/>
        <v>0</v>
      </c>
      <c r="AY22" s="2">
        <f t="shared" si="9"/>
        <v>10.85</v>
      </c>
      <c r="AZ22" s="2">
        <f t="shared" si="9"/>
        <v>10527.84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663.73</v>
      </c>
      <c r="P26" s="2">
        <f t="shared" si="15"/>
        <v>10.85</v>
      </c>
      <c r="Q26" s="2">
        <f t="shared" si="15"/>
        <v>145.72999999999999</v>
      </c>
      <c r="R26" s="2">
        <f t="shared" si="15"/>
        <v>25.19</v>
      </c>
      <c r="S26" s="2">
        <f t="shared" si="15"/>
        <v>507.15</v>
      </c>
      <c r="T26" s="2">
        <f t="shared" si="15"/>
        <v>0</v>
      </c>
      <c r="U26" s="2">
        <f t="shared" si="15"/>
        <v>1.5254999999999999</v>
      </c>
      <c r="V26" s="2">
        <f t="shared" si="15"/>
        <v>5.4000000000000006E-2</v>
      </c>
      <c r="W26" s="2">
        <f t="shared" si="15"/>
        <v>0</v>
      </c>
      <c r="X26" s="2">
        <f t="shared" si="15"/>
        <v>505.72</v>
      </c>
      <c r="Y26" s="2">
        <f t="shared" si="15"/>
        <v>346.02</v>
      </c>
      <c r="Z26" s="2">
        <f t="shared" si="15"/>
        <v>0</v>
      </c>
      <c r="AA26" s="2">
        <f t="shared" si="15"/>
        <v>0</v>
      </c>
      <c r="AB26" s="2">
        <f t="shared" si="15"/>
        <v>663.73</v>
      </c>
      <c r="AC26" s="2">
        <f t="shared" si="15"/>
        <v>10.85</v>
      </c>
      <c r="AD26" s="2">
        <f t="shared" si="15"/>
        <v>145.72999999999999</v>
      </c>
      <c r="AE26" s="2">
        <f t="shared" si="15"/>
        <v>25.19</v>
      </c>
      <c r="AF26" s="2">
        <f t="shared" si="15"/>
        <v>507.15</v>
      </c>
      <c r="AG26" s="2">
        <f t="shared" si="15"/>
        <v>0</v>
      </c>
      <c r="AH26" s="2">
        <f t="shared" si="15"/>
        <v>1.5254999999999999</v>
      </c>
      <c r="AI26" s="2">
        <f t="shared" si="15"/>
        <v>5.4000000000000006E-2</v>
      </c>
      <c r="AJ26" s="2">
        <f t="shared" si="15"/>
        <v>0</v>
      </c>
      <c r="AK26" s="2">
        <f t="shared" si="15"/>
        <v>505.72</v>
      </c>
      <c r="AL26" s="2">
        <f t="shared" si="15"/>
        <v>346.02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1515.47</v>
      </c>
      <c r="AS26" s="2">
        <f t="shared" si="15"/>
        <v>0</v>
      </c>
      <c r="AT26" s="2">
        <f t="shared" si="15"/>
        <v>1515.47</v>
      </c>
      <c r="AU26" s="2">
        <f t="shared" ref="AU26:BZ26" si="16">AU30</f>
        <v>0</v>
      </c>
      <c r="AV26" s="2">
        <f t="shared" si="16"/>
        <v>10.85</v>
      </c>
      <c r="AW26" s="2">
        <f t="shared" si="16"/>
        <v>10.85</v>
      </c>
      <c r="AX26" s="2">
        <f t="shared" si="16"/>
        <v>0</v>
      </c>
      <c r="AY26" s="2">
        <f t="shared" si="16"/>
        <v>10.85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1515.47</v>
      </c>
      <c r="CB26" s="2">
        <f t="shared" si="17"/>
        <v>0</v>
      </c>
      <c r="CC26" s="2">
        <f t="shared" si="17"/>
        <v>1515.47</v>
      </c>
      <c r="CD26" s="2">
        <f t="shared" si="17"/>
        <v>0</v>
      </c>
      <c r="CE26" s="2">
        <f t="shared" si="17"/>
        <v>10.85</v>
      </c>
      <c r="CF26" s="2">
        <f t="shared" si="17"/>
        <v>10.85</v>
      </c>
      <c r="CG26" s="2">
        <f t="shared" si="17"/>
        <v>0</v>
      </c>
      <c r="CH26" s="2">
        <f t="shared" si="17"/>
        <v>10.85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663.73</v>
      </c>
      <c r="P28">
        <f>ROUND(CQ28*I28,2)</f>
        <v>10.85</v>
      </c>
      <c r="Q28">
        <f>ROUND(CR28*I28,2)</f>
        <v>145.72999999999999</v>
      </c>
      <c r="R28">
        <f>ROUND(CS28*I28,2)</f>
        <v>25.19</v>
      </c>
      <c r="S28">
        <f>ROUND(CT28*I28,2)</f>
        <v>507.15</v>
      </c>
      <c r="T28">
        <f>ROUND(CU28*I28,2)</f>
        <v>0</v>
      </c>
      <c r="U28">
        <f>CV28*I28</f>
        <v>1.5254999999999999</v>
      </c>
      <c r="V28">
        <f>CW28*I28</f>
        <v>5.4000000000000006E-2</v>
      </c>
      <c r="W28">
        <f>ROUND(CX28*I28,2)</f>
        <v>0</v>
      </c>
      <c r="X28">
        <f>ROUND(CY28,2)</f>
        <v>505.72</v>
      </c>
      <c r="Y28">
        <f>ROUND(CZ28,2)</f>
        <v>346.02</v>
      </c>
      <c r="AA28">
        <v>109171000</v>
      </c>
      <c r="AB28">
        <f>ROUND((AC28+AD28+AF28),6)</f>
        <v>27.228999999999999</v>
      </c>
      <c r="AC28">
        <f>ROUND((ES28),6)</f>
        <v>0.57999999999999996</v>
      </c>
      <c r="AD28">
        <f>ROUND(((((ET28*1.35))-((EU28*1.35)))+AE28),6)</f>
        <v>11.974500000000001</v>
      </c>
      <c r="AE28">
        <f>ROUND(((EU28*1.35)),6)</f>
        <v>0.72899999999999998</v>
      </c>
      <c r="AF28">
        <f>ROUND(((EV28*1.35)),6)</f>
        <v>14.6745</v>
      </c>
      <c r="AG28">
        <f>ROUND((AP28),6)</f>
        <v>0</v>
      </c>
      <c r="AH28">
        <f>((EW28*1.35))</f>
        <v>1.5254999999999999</v>
      </c>
      <c r="AI28">
        <f>((EX28*1.35))</f>
        <v>5.4000000000000006E-2</v>
      </c>
      <c r="AJ28">
        <f>(AS28)</f>
        <v>0</v>
      </c>
      <c r="AK28">
        <v>20.32</v>
      </c>
      <c r="AL28">
        <v>0.57999999999999996</v>
      </c>
      <c r="AM28">
        <v>8.8699999999999992</v>
      </c>
      <c r="AN28">
        <v>0.54</v>
      </c>
      <c r="AO28">
        <v>10.87</v>
      </c>
      <c r="AP28">
        <v>0</v>
      </c>
      <c r="AQ28">
        <v>1.1299999999999999</v>
      </c>
      <c r="AR28">
        <v>0.04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12.17</v>
      </c>
      <c r="BC28">
        <v>18.71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206</v>
      </c>
      <c r="CO28">
        <v>0</v>
      </c>
      <c r="CP28">
        <f>(P28+Q28+S28)</f>
        <v>663.73</v>
      </c>
      <c r="CQ28">
        <f>AC28*BC28</f>
        <v>10.851799999999999</v>
      </c>
      <c r="CR28">
        <f>AD28*BB28</f>
        <v>145.72966500000001</v>
      </c>
      <c r="CS28">
        <f>AE28*BS28</f>
        <v>25.194240000000001</v>
      </c>
      <c r="CT28">
        <f>AF28*BA28</f>
        <v>507.15072000000004</v>
      </c>
      <c r="CU28">
        <f>AG28</f>
        <v>0</v>
      </c>
      <c r="CV28">
        <f>AH28</f>
        <v>1.5254999999999999</v>
      </c>
      <c r="CW28">
        <f>AI28</f>
        <v>5.4000000000000006E-2</v>
      </c>
      <c r="CX28">
        <f>AJ28</f>
        <v>0</v>
      </c>
      <c r="CY28">
        <f>(((S28+R28)*AT28)/100)</f>
        <v>505.72300000000001</v>
      </c>
      <c r="CZ28">
        <f>(((S28+R28)*AU28)/100)</f>
        <v>346.02099999999996</v>
      </c>
      <c r="DC28" t="s">
        <v>3</v>
      </c>
      <c r="DD28" t="s">
        <v>3</v>
      </c>
      <c r="DE28" t="s">
        <v>20</v>
      </c>
      <c r="DF28" t="s">
        <v>20</v>
      </c>
      <c r="DG28" t="s">
        <v>20</v>
      </c>
      <c r="DH28" t="s">
        <v>3</v>
      </c>
      <c r="DI28" t="s">
        <v>20</v>
      </c>
      <c r="DJ28" t="s">
        <v>20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14</v>
      </c>
      <c r="EH28">
        <v>0</v>
      </c>
      <c r="EI28" t="s">
        <v>3</v>
      </c>
      <c r="EJ28">
        <v>2</v>
      </c>
      <c r="EK28">
        <v>108001</v>
      </c>
      <c r="EL28" t="s">
        <v>21</v>
      </c>
      <c r="EM28" t="s">
        <v>22</v>
      </c>
      <c r="EO28" t="s">
        <v>23</v>
      </c>
      <c r="EQ28">
        <v>0</v>
      </c>
      <c r="ER28">
        <v>20.32</v>
      </c>
      <c r="ES28">
        <v>0.57999999999999996</v>
      </c>
      <c r="ET28">
        <v>8.8699999999999992</v>
      </c>
      <c r="EU28">
        <v>0.54</v>
      </c>
      <c r="EV28">
        <v>10.87</v>
      </c>
      <c r="EW28">
        <v>1.1299999999999999</v>
      </c>
      <c r="EX28">
        <v>0.04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-1377125086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1515.47</v>
      </c>
      <c r="GN28">
        <f>IF(OR(BI28=0,BI28=1),ROUND(O28+X28+Y28,2),0)</f>
        <v>0</v>
      </c>
      <c r="GO28">
        <f>IF(BI28=2,ROUND(O28+X28+Y28,2),0)</f>
        <v>1515.47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663.73</v>
      </c>
      <c r="P30" s="2">
        <f t="shared" si="21"/>
        <v>10.85</v>
      </c>
      <c r="Q30" s="2">
        <f t="shared" si="21"/>
        <v>145.72999999999999</v>
      </c>
      <c r="R30" s="2">
        <f t="shared" si="21"/>
        <v>25.19</v>
      </c>
      <c r="S30" s="2">
        <f t="shared" si="21"/>
        <v>507.15</v>
      </c>
      <c r="T30" s="2">
        <f t="shared" si="21"/>
        <v>0</v>
      </c>
      <c r="U30" s="2">
        <f>AH30</f>
        <v>1.5254999999999999</v>
      </c>
      <c r="V30" s="2">
        <f>AI30</f>
        <v>5.4000000000000006E-2</v>
      </c>
      <c r="W30" s="2">
        <f>ROUND(AJ30,2)</f>
        <v>0</v>
      </c>
      <c r="X30" s="2">
        <f>ROUND(AK30,2)</f>
        <v>505.72</v>
      </c>
      <c r="Y30" s="2">
        <f>ROUND(AL30,2)</f>
        <v>346.02</v>
      </c>
      <c r="Z30" s="2"/>
      <c r="AA30" s="2"/>
      <c r="AB30" s="2">
        <f>ROUND(SUMIF(AA28:AA28,"=109171000",O28:O28),2)</f>
        <v>663.73</v>
      </c>
      <c r="AC30" s="2">
        <f>ROUND(SUMIF(AA28:AA28,"=109171000",P28:P28),2)</f>
        <v>10.85</v>
      </c>
      <c r="AD30" s="2">
        <f>ROUND(SUMIF(AA28:AA28,"=109171000",Q28:Q28),2)</f>
        <v>145.72999999999999</v>
      </c>
      <c r="AE30" s="2">
        <f>ROUND(SUMIF(AA28:AA28,"=109171000",R28:R28),2)</f>
        <v>25.19</v>
      </c>
      <c r="AF30" s="2">
        <f>ROUND(SUMIF(AA28:AA28,"=109171000",S28:S28),2)</f>
        <v>507.15</v>
      </c>
      <c r="AG30" s="2">
        <f>ROUND(SUMIF(AA28:AA28,"=109171000",T28:T28),2)</f>
        <v>0</v>
      </c>
      <c r="AH30" s="2">
        <f>SUMIF(AA28:AA28,"=109171000",U28:U28)</f>
        <v>1.5254999999999999</v>
      </c>
      <c r="AI30" s="2">
        <f>SUMIF(AA28:AA28,"=109171000",V28:V28)</f>
        <v>5.4000000000000006E-2</v>
      </c>
      <c r="AJ30" s="2">
        <f>ROUND(SUMIF(AA28:AA28,"=109171000",W28:W28),2)</f>
        <v>0</v>
      </c>
      <c r="AK30" s="2">
        <f>ROUND(SUMIF(AA28:AA28,"=109171000",X28:X28),2)</f>
        <v>505.72</v>
      </c>
      <c r="AL30" s="2">
        <f>ROUND(SUMIF(AA28:AA28,"=109171000",Y28:Y28),2)</f>
        <v>346.02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1515.47</v>
      </c>
      <c r="AS30" s="2">
        <f t="shared" si="22"/>
        <v>0</v>
      </c>
      <c r="AT30" s="2">
        <f t="shared" si="22"/>
        <v>1515.47</v>
      </c>
      <c r="AU30" s="2">
        <f t="shared" si="22"/>
        <v>0</v>
      </c>
      <c r="AV30" s="2">
        <f t="shared" si="22"/>
        <v>10.85</v>
      </c>
      <c r="AW30" s="2">
        <f t="shared" si="22"/>
        <v>10.85</v>
      </c>
      <c r="AX30" s="2">
        <f t="shared" si="22"/>
        <v>0</v>
      </c>
      <c r="AY30" s="2">
        <f t="shared" si="22"/>
        <v>10.85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ROUND(SUMIF(AA28:AA28,"=109171000",FQ28:FQ28),2)</f>
        <v>0</v>
      </c>
      <c r="BY30" s="2">
        <f>ROUND(SUMIF(AA28:AA28,"=109171000",FR28:FR28),2)</f>
        <v>0</v>
      </c>
      <c r="BZ30" s="2">
        <f>ROUND(SUMIF(AA28:AA28,"=109171000",GL28:GL28),2)</f>
        <v>0</v>
      </c>
      <c r="CA30" s="2">
        <f>ROUND(SUMIF(AA28:AA28,"=109171000",GM28:GM28),2)</f>
        <v>1515.47</v>
      </c>
      <c r="CB30" s="2">
        <f>ROUND(SUMIF(AA28:AA28,"=109171000",GN28:GN28),2)</f>
        <v>0</v>
      </c>
      <c r="CC30" s="2">
        <f>ROUND(SUMIF(AA28:AA28,"=109171000",GO28:GO28),2)</f>
        <v>1515.47</v>
      </c>
      <c r="CD30" s="2">
        <f>ROUND(SUMIF(AA28:AA28,"=109171000",GP28:GP28),2)</f>
        <v>0</v>
      </c>
      <c r="CE30" s="2">
        <f>AC30-BX30</f>
        <v>10.85</v>
      </c>
      <c r="CF30" s="2">
        <f>AC30-BY30</f>
        <v>10.85</v>
      </c>
      <c r="CG30" s="2">
        <f>BX30-BZ30</f>
        <v>0</v>
      </c>
      <c r="CH30" s="2">
        <f>AC30-BX30-BY30+BZ30</f>
        <v>10.85</v>
      </c>
      <c r="CI30" s="2">
        <f>BY30-BZ30</f>
        <v>0</v>
      </c>
      <c r="CJ30" s="2">
        <f>ROUND(SUMIF(AA28:AA28,"=109171000",GX28:GX28),2)</f>
        <v>0</v>
      </c>
      <c r="CK30" s="2">
        <f>ROUND(SUMIF(AA28:AA28,"=109171000",GY28:GY28),2)</f>
        <v>0</v>
      </c>
      <c r="CL30" s="2">
        <f>ROUND(SUMIF(AA28:AA28,"=109171000",GZ28:GZ28),2)</f>
        <v>0</v>
      </c>
      <c r="CM30" s="2">
        <f>ROUND(SUMIF(AA28:AA28,"=109171000",HD28:HD28),2)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663.73</v>
      </c>
      <c r="G32" s="4" t="s">
        <v>24</v>
      </c>
      <c r="H32" s="4" t="s">
        <v>25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663.73</v>
      </c>
      <c r="X32" s="4">
        <v>1</v>
      </c>
      <c r="Y32" s="4">
        <v>663.73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10.85</v>
      </c>
      <c r="G33" s="4" t="s">
        <v>26</v>
      </c>
      <c r="H33" s="4" t="s">
        <v>27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10.85</v>
      </c>
      <c r="X33" s="4">
        <v>1</v>
      </c>
      <c r="Y33" s="4">
        <v>10.85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28</v>
      </c>
      <c r="H34" s="4" t="s">
        <v>29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10.85</v>
      </c>
      <c r="G35" s="4" t="s">
        <v>30</v>
      </c>
      <c r="H35" s="4" t="s">
        <v>31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10.85</v>
      </c>
      <c r="X35" s="4">
        <v>1</v>
      </c>
      <c r="Y35" s="4">
        <v>10.85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10.85</v>
      </c>
      <c r="G36" s="4" t="s">
        <v>32</v>
      </c>
      <c r="H36" s="4" t="s">
        <v>33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10.85</v>
      </c>
      <c r="X36" s="4">
        <v>1</v>
      </c>
      <c r="Y36" s="4">
        <v>10.85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34</v>
      </c>
      <c r="H37" s="4" t="s">
        <v>35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10.85</v>
      </c>
      <c r="G38" s="4" t="s">
        <v>36</v>
      </c>
      <c r="H38" s="4" t="s">
        <v>37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10.85</v>
      </c>
      <c r="X38" s="4">
        <v>1</v>
      </c>
      <c r="Y38" s="4">
        <v>10.85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38</v>
      </c>
      <c r="H39" s="4" t="s">
        <v>39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40</v>
      </c>
      <c r="H40" s="4" t="s">
        <v>41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42</v>
      </c>
      <c r="H41" s="4" t="s">
        <v>43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145.72999999999999</v>
      </c>
      <c r="G42" s="4" t="s">
        <v>44</v>
      </c>
      <c r="H42" s="4" t="s">
        <v>45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145.72999999999999</v>
      </c>
      <c r="X42" s="4">
        <v>1</v>
      </c>
      <c r="Y42" s="4">
        <v>145.72999999999999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46</v>
      </c>
      <c r="H43" s="4" t="s">
        <v>47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25.19</v>
      </c>
      <c r="G44" s="4" t="s">
        <v>48</v>
      </c>
      <c r="H44" s="4" t="s">
        <v>49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25.19</v>
      </c>
      <c r="X44" s="4">
        <v>1</v>
      </c>
      <c r="Y44" s="4">
        <v>25.19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507.15</v>
      </c>
      <c r="G45" s="4" t="s">
        <v>50</v>
      </c>
      <c r="H45" s="4" t="s">
        <v>51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507.15</v>
      </c>
      <c r="X45" s="4">
        <v>1</v>
      </c>
      <c r="Y45" s="4">
        <v>507.15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52</v>
      </c>
      <c r="H46" s="4" t="s">
        <v>53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54</v>
      </c>
      <c r="H47" s="4" t="s">
        <v>55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1515.47</v>
      </c>
      <c r="G48" s="4" t="s">
        <v>56</v>
      </c>
      <c r="H48" s="4" t="s">
        <v>57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1515.47</v>
      </c>
      <c r="X48" s="4">
        <v>1</v>
      </c>
      <c r="Y48" s="4">
        <v>1515.47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58</v>
      </c>
      <c r="H49" s="4" t="s">
        <v>59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60</v>
      </c>
      <c r="H50" s="4" t="s">
        <v>61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62</v>
      </c>
      <c r="H51" s="4" t="s">
        <v>63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1.5254999999999999</v>
      </c>
      <c r="G52" s="4" t="s">
        <v>64</v>
      </c>
      <c r="H52" s="4" t="s">
        <v>65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1.5255000000000001</v>
      </c>
      <c r="X52" s="4">
        <v>1</v>
      </c>
      <c r="Y52" s="4">
        <v>1.5255000000000001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5.4000000000000006E-2</v>
      </c>
      <c r="G53" s="4" t="s">
        <v>66</v>
      </c>
      <c r="H53" s="4" t="s">
        <v>67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5.3999999999999999E-2</v>
      </c>
      <c r="X53" s="4">
        <v>1</v>
      </c>
      <c r="Y53" s="4">
        <v>5.3999999999999999E-2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68</v>
      </c>
      <c r="H54" s="4" t="s">
        <v>69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70</v>
      </c>
      <c r="H55" s="4" t="s">
        <v>71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505.72</v>
      </c>
      <c r="G56" s="4" t="s">
        <v>72</v>
      </c>
      <c r="H56" s="4" t="s">
        <v>73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505.72</v>
      </c>
      <c r="X56" s="4">
        <v>1</v>
      </c>
      <c r="Y56" s="4">
        <v>505.72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346.02</v>
      </c>
      <c r="G57" s="4" t="s">
        <v>74</v>
      </c>
      <c r="H57" s="4" t="s">
        <v>75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346.02</v>
      </c>
      <c r="X57" s="4">
        <v>1</v>
      </c>
      <c r="Y57" s="4">
        <v>346.02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1515.47</v>
      </c>
      <c r="G58" s="4" t="s">
        <v>76</v>
      </c>
      <c r="H58" s="4" t="s">
        <v>77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1515.47</v>
      </c>
      <c r="X58" s="4">
        <v>1</v>
      </c>
      <c r="Y58" s="4">
        <v>1515.47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13</v>
      </c>
      <c r="G60" s="1" t="s">
        <v>78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10527.84</v>
      </c>
      <c r="P62" s="2">
        <f t="shared" si="24"/>
        <v>10527.84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10527.84</v>
      </c>
      <c r="AC62" s="2">
        <f t="shared" si="24"/>
        <v>10527.84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10527.84</v>
      </c>
      <c r="AQ62" s="2">
        <f t="shared" si="24"/>
        <v>0</v>
      </c>
      <c r="AR62" s="2">
        <f t="shared" si="24"/>
        <v>10527.84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10527.84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10527.84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10527.84</v>
      </c>
      <c r="BZ62" s="2">
        <f t="shared" si="25"/>
        <v>0</v>
      </c>
      <c r="CA62" s="2">
        <f t="shared" ref="CA62:DF62" si="26">CA66</f>
        <v>10527.84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10527.84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10527.84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79</v>
      </c>
      <c r="F64" t="s">
        <v>80</v>
      </c>
      <c r="G64" t="s">
        <v>81</v>
      </c>
      <c r="H64" t="s">
        <v>82</v>
      </c>
      <c r="I64">
        <v>1</v>
      </c>
      <c r="J64">
        <v>0</v>
      </c>
      <c r="K64">
        <v>1</v>
      </c>
      <c r="O64">
        <f>ROUND(CP64,2)</f>
        <v>10527.84</v>
      </c>
      <c r="P64">
        <f>ROUND(CQ64*I64,2)</f>
        <v>10527.84</v>
      </c>
      <c r="Q64">
        <f>ROUND(CR64*I64,2)</f>
        <v>0</v>
      </c>
      <c r="R64">
        <f>ROUND(CS64*I64,2)</f>
        <v>0</v>
      </c>
      <c r="S64">
        <f>ROUND(CT64*I64,2)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109171000</v>
      </c>
      <c r="AB64">
        <f>ROUND((AC64+AD64+AF64),6)</f>
        <v>1812.02</v>
      </c>
      <c r="AC64">
        <f>ROUND((ES64),6)</f>
        <v>1812.02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1812.0200000000002</v>
      </c>
      <c r="AL64">
        <v>1812.0200000000002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5.81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100</v>
      </c>
      <c r="BN64">
        <v>0</v>
      </c>
      <c r="BO64" t="s">
        <v>3</v>
      </c>
      <c r="BP64">
        <v>0</v>
      </c>
      <c r="BQ64">
        <v>5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10527.84</v>
      </c>
      <c r="CQ64">
        <f>AC64*BC64</f>
        <v>10527.8362</v>
      </c>
      <c r="CR64">
        <f>AD64*BB64</f>
        <v>0</v>
      </c>
      <c r="CS64">
        <f>AE64*BS64</f>
        <v>0</v>
      </c>
      <c r="CT64">
        <f>AF64*BA64</f>
        <v>0</v>
      </c>
      <c r="CU64">
        <f>AG64</f>
        <v>0</v>
      </c>
      <c r="CV64">
        <f>AH64</f>
        <v>0</v>
      </c>
      <c r="CW64">
        <f>AI64</f>
        <v>0</v>
      </c>
      <c r="CX64">
        <f>AJ64</f>
        <v>0</v>
      </c>
      <c r="CY64">
        <f>0</f>
        <v>0</v>
      </c>
      <c r="CZ64">
        <f>0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82</v>
      </c>
      <c r="DW64" t="s">
        <v>82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102156992</v>
      </c>
      <c r="EF64">
        <v>5</v>
      </c>
      <c r="EG64" t="s">
        <v>83</v>
      </c>
      <c r="EH64">
        <v>0</v>
      </c>
      <c r="EI64" t="s">
        <v>3</v>
      </c>
      <c r="EJ64">
        <v>3</v>
      </c>
      <c r="EK64">
        <v>100</v>
      </c>
      <c r="EL64" t="s">
        <v>78</v>
      </c>
      <c r="EM64" t="s">
        <v>84</v>
      </c>
      <c r="EO64" t="s">
        <v>3</v>
      </c>
      <c r="EQ64">
        <v>131072</v>
      </c>
      <c r="ER64">
        <v>1812.0200000000002</v>
      </c>
      <c r="ES64">
        <v>1812.0200000000002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1</v>
      </c>
      <c r="FD64">
        <v>18</v>
      </c>
      <c r="FF64">
        <v>12120</v>
      </c>
      <c r="FQ64">
        <v>0</v>
      </c>
      <c r="FR64">
        <f>ROUND(IF(AND(BH64=3,BI64=3),P64,0),2)</f>
        <v>10527.84</v>
      </c>
      <c r="FS64">
        <v>0</v>
      </c>
      <c r="FX64">
        <v>0</v>
      </c>
      <c r="FY64">
        <v>0</v>
      </c>
      <c r="GA64" t="s">
        <v>85</v>
      </c>
      <c r="GD64">
        <v>1</v>
      </c>
      <c r="GF64">
        <v>-1947401485</v>
      </c>
      <c r="GG64">
        <v>2</v>
      </c>
      <c r="GH64">
        <v>3</v>
      </c>
      <c r="GI64">
        <v>5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10527.84</v>
      </c>
      <c r="GN64">
        <f>IF(OR(BI64=0,BI64=1),ROUND(O64+X64+Y64,2),0)</f>
        <v>0</v>
      </c>
      <c r="GO64">
        <f>IF(BI64=2,ROUND(O64+X64+Y64,2),0)</f>
        <v>0</v>
      </c>
      <c r="GP64">
        <f>IF(BI64=4,ROUND(O64+X64+Y64,2)+GX64,0)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86</v>
      </c>
      <c r="HF64" t="s">
        <v>87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10527.84</v>
      </c>
      <c r="P66" s="2">
        <f t="shared" si="30"/>
        <v>10527.84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ROUND(SUMIF(AA64:AA64,"=109171000",O64:O64),2)</f>
        <v>10527.84</v>
      </c>
      <c r="AC66" s="2">
        <f>ROUND(SUMIF(AA64:AA64,"=109171000",P64:P64),2)</f>
        <v>10527.84</v>
      </c>
      <c r="AD66" s="2">
        <f>ROUND(SUMIF(AA64:AA64,"=109171000",Q64:Q64),2)</f>
        <v>0</v>
      </c>
      <c r="AE66" s="2">
        <f>ROUND(SUMIF(AA64:AA64,"=109171000",R64:R64),2)</f>
        <v>0</v>
      </c>
      <c r="AF66" s="2">
        <f>ROUND(SUMIF(AA64:AA64,"=109171000",S64:S64),2)</f>
        <v>0</v>
      </c>
      <c r="AG66" s="2">
        <f>ROUND(SUMIF(AA64:AA64,"=109171000",T64:T64),2)</f>
        <v>0</v>
      </c>
      <c r="AH66" s="2">
        <f>SUMIF(AA64:AA64,"=109171000",U64:U64)</f>
        <v>0</v>
      </c>
      <c r="AI66" s="2">
        <f>SUMIF(AA64:AA64,"=109171000",V64:V64)</f>
        <v>0</v>
      </c>
      <c r="AJ66" s="2">
        <f>ROUND(SUMIF(AA64:AA64,"=109171000",W64:W64),2)</f>
        <v>0</v>
      </c>
      <c r="AK66" s="2">
        <f>ROUND(SUMIF(AA64:AA64,"=109171000",X64:X64),2)</f>
        <v>0</v>
      </c>
      <c r="AL66" s="2">
        <f>ROUND(SUMIF(AA64:AA64,"=109171000",Y64:Y64),2)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10527.84</v>
      </c>
      <c r="AQ66" s="2">
        <f t="shared" si="31"/>
        <v>0</v>
      </c>
      <c r="AR66" s="2">
        <f t="shared" si="31"/>
        <v>10527.84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10527.84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10527.84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ROUND(SUMIF(AA64:AA64,"=109171000",FQ64:FQ64),2)</f>
        <v>0</v>
      </c>
      <c r="BY66" s="2">
        <f>ROUND(SUMIF(AA64:AA64,"=109171000",FR64:FR64),2)</f>
        <v>10527.84</v>
      </c>
      <c r="BZ66" s="2">
        <f>ROUND(SUMIF(AA64:AA64,"=109171000",GL64:GL64),2)</f>
        <v>0</v>
      </c>
      <c r="CA66" s="2">
        <f>ROUND(SUMIF(AA64:AA64,"=109171000",GM64:GM64),2)</f>
        <v>10527.84</v>
      </c>
      <c r="CB66" s="2">
        <f>ROUND(SUMIF(AA64:AA64,"=109171000",GN64:GN64),2)</f>
        <v>0</v>
      </c>
      <c r="CC66" s="2">
        <f>ROUND(SUMIF(AA64:AA64,"=109171000",GO64:GO64),2)</f>
        <v>0</v>
      </c>
      <c r="CD66" s="2">
        <f>ROUND(SUMIF(AA64:AA64,"=109171000",GP64:GP64),2)</f>
        <v>0</v>
      </c>
      <c r="CE66" s="2">
        <f>AC66-BX66</f>
        <v>10527.84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10527.84</v>
      </c>
      <c r="CJ66" s="2">
        <f>ROUND(SUMIF(AA64:AA64,"=109171000",GX64:GX64),2)</f>
        <v>0</v>
      </c>
      <c r="CK66" s="2">
        <f>ROUND(SUMIF(AA64:AA64,"=109171000",GY64:GY64),2)</f>
        <v>0</v>
      </c>
      <c r="CL66" s="2">
        <f>ROUND(SUMIF(AA64:AA64,"=109171000",GZ64:GZ64),2)</f>
        <v>0</v>
      </c>
      <c r="CM66" s="2">
        <f>ROUND(SUMIF(AA64:AA64,"=109171000",HD64:HD64),2)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10527.84</v>
      </c>
      <c r="G68" s="4" t="s">
        <v>24</v>
      </c>
      <c r="H68" s="4" t="s">
        <v>25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10527.84</v>
      </c>
      <c r="X68" s="4">
        <v>1</v>
      </c>
      <c r="Y68" s="4">
        <v>10527.84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10527.84</v>
      </c>
      <c r="G69" s="4" t="s">
        <v>26</v>
      </c>
      <c r="H69" s="4" t="s">
        <v>27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10527.84</v>
      </c>
      <c r="X69" s="4">
        <v>1</v>
      </c>
      <c r="Y69" s="4">
        <v>10527.84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28</v>
      </c>
      <c r="H70" s="4" t="s">
        <v>29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10527.84</v>
      </c>
      <c r="G71" s="4" t="s">
        <v>30</v>
      </c>
      <c r="H71" s="4" t="s">
        <v>31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10527.84</v>
      </c>
      <c r="X71" s="4">
        <v>1</v>
      </c>
      <c r="Y71" s="4">
        <v>10527.84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32</v>
      </c>
      <c r="H72" s="4" t="s">
        <v>33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34</v>
      </c>
      <c r="H73" s="4" t="s">
        <v>35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36</v>
      </c>
      <c r="H74" s="4" t="s">
        <v>37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10527.84</v>
      </c>
      <c r="G75" s="4" t="s">
        <v>38</v>
      </c>
      <c r="H75" s="4" t="s">
        <v>39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10527.84</v>
      </c>
      <c r="X75" s="4">
        <v>1</v>
      </c>
      <c r="Y75" s="4">
        <v>10527.84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40</v>
      </c>
      <c r="H76" s="4" t="s">
        <v>41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10527.84</v>
      </c>
      <c r="G77" s="4" t="s">
        <v>42</v>
      </c>
      <c r="H77" s="4" t="s">
        <v>43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10527.84</v>
      </c>
      <c r="X77" s="4">
        <v>1</v>
      </c>
      <c r="Y77" s="4">
        <v>10527.84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44</v>
      </c>
      <c r="H78" s="4" t="s">
        <v>45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46</v>
      </c>
      <c r="H79" s="4" t="s">
        <v>47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48</v>
      </c>
      <c r="H80" s="4" t="s">
        <v>49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50</v>
      </c>
      <c r="H81" s="4" t="s">
        <v>51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52</v>
      </c>
      <c r="H82" s="4" t="s">
        <v>53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54</v>
      </c>
      <c r="H83" s="4" t="s">
        <v>55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56</v>
      </c>
      <c r="H84" s="4" t="s">
        <v>57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58</v>
      </c>
      <c r="H85" s="4" t="s">
        <v>59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60</v>
      </c>
      <c r="H86" s="4" t="s">
        <v>61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62</v>
      </c>
      <c r="H87" s="4" t="s">
        <v>63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64</v>
      </c>
      <c r="H88" s="4" t="s">
        <v>65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66</v>
      </c>
      <c r="H89" s="4" t="s">
        <v>67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68</v>
      </c>
      <c r="H90" s="4" t="s">
        <v>69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70</v>
      </c>
      <c r="H91" s="4" t="s">
        <v>71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72</v>
      </c>
      <c r="H92" s="4" t="s">
        <v>73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74</v>
      </c>
      <c r="H93" s="4" t="s">
        <v>75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10527.84</v>
      </c>
      <c r="G94" s="4" t="s">
        <v>76</v>
      </c>
      <c r="H94" s="4" t="s">
        <v>77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10527.84</v>
      </c>
      <c r="X94" s="4">
        <v>1</v>
      </c>
      <c r="Y94" s="4">
        <v>10527.84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ROW(A102)</f>
        <v>102</v>
      </c>
      <c r="E96" s="1"/>
      <c r="F96" s="1" t="s">
        <v>13</v>
      </c>
      <c r="G96" s="1" t="s">
        <v>88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B102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O102</f>
        <v>1065.25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1065.25</v>
      </c>
      <c r="T98" s="2">
        <f t="shared" si="33"/>
        <v>0</v>
      </c>
      <c r="U98" s="2">
        <f t="shared" si="33"/>
        <v>2.6352000000000002</v>
      </c>
      <c r="V98" s="2">
        <f t="shared" si="33"/>
        <v>0</v>
      </c>
      <c r="W98" s="2">
        <f t="shared" si="33"/>
        <v>0</v>
      </c>
      <c r="X98" s="2">
        <f t="shared" si="33"/>
        <v>692.41</v>
      </c>
      <c r="Y98" s="2">
        <f t="shared" si="33"/>
        <v>426.1</v>
      </c>
      <c r="Z98" s="2">
        <f t="shared" si="33"/>
        <v>0</v>
      </c>
      <c r="AA98" s="2">
        <f t="shared" si="33"/>
        <v>0</v>
      </c>
      <c r="AB98" s="2">
        <f t="shared" si="33"/>
        <v>1065.25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1065.25</v>
      </c>
      <c r="AG98" s="2">
        <f t="shared" si="33"/>
        <v>0</v>
      </c>
      <c r="AH98" s="2">
        <f t="shared" si="33"/>
        <v>2.6352000000000002</v>
      </c>
      <c r="AI98" s="2">
        <f t="shared" si="33"/>
        <v>0</v>
      </c>
      <c r="AJ98" s="2">
        <f t="shared" si="33"/>
        <v>0</v>
      </c>
      <c r="AK98" s="2">
        <f t="shared" si="33"/>
        <v>692.41</v>
      </c>
      <c r="AL98" s="2">
        <f t="shared" si="33"/>
        <v>426.1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2183.7600000000002</v>
      </c>
      <c r="AS98" s="2">
        <f t="shared" si="33"/>
        <v>0</v>
      </c>
      <c r="AT98" s="2">
        <f t="shared" si="33"/>
        <v>0</v>
      </c>
      <c r="AU98" s="2">
        <f t="shared" ref="AU98:BZ98" si="34">AU102</f>
        <v>2183.7600000000002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CA102</f>
        <v>2183.7600000000002</v>
      </c>
      <c r="CB98" s="2">
        <f t="shared" si="35"/>
        <v>0</v>
      </c>
      <c r="CC98" s="2">
        <f t="shared" si="35"/>
        <v>0</v>
      </c>
      <c r="CD98" s="2">
        <f t="shared" si="35"/>
        <v>2183.7600000000002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DG102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EM102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FS102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ROW(SmtRes!A8)</f>
        <v>8</v>
      </c>
      <c r="D100">
        <f>ROW(EtalonRes!A8)</f>
        <v>8</v>
      </c>
      <c r="E100" t="s">
        <v>89</v>
      </c>
      <c r="F100" t="s">
        <v>90</v>
      </c>
      <c r="G100" t="s">
        <v>91</v>
      </c>
      <c r="H100" t="s">
        <v>92</v>
      </c>
      <c r="I100">
        <v>2</v>
      </c>
      <c r="J100">
        <v>0</v>
      </c>
      <c r="K100">
        <v>2</v>
      </c>
      <c r="O100">
        <f>ROUND(CP100,2)</f>
        <v>1065.25</v>
      </c>
      <c r="P100">
        <f>ROUND(CQ100*I100,2)</f>
        <v>0</v>
      </c>
      <c r="Q100">
        <f>ROUND(CR100*I100,2)</f>
        <v>0</v>
      </c>
      <c r="R100">
        <f>ROUND(CS100*I100,2)</f>
        <v>0</v>
      </c>
      <c r="S100">
        <f>ROUND(CT100*I100,2)</f>
        <v>1065.25</v>
      </c>
      <c r="T100">
        <f>ROUND(CU100*I100,2)</f>
        <v>0</v>
      </c>
      <c r="U100">
        <f>CV100*I100</f>
        <v>2.6352000000000002</v>
      </c>
      <c r="V100">
        <f>CW100*I100</f>
        <v>0</v>
      </c>
      <c r="W100">
        <f>ROUND(CX100*I100,2)</f>
        <v>0</v>
      </c>
      <c r="X100">
        <f>ROUND(CY100,2)</f>
        <v>692.41</v>
      </c>
      <c r="Y100">
        <f>ROUND(CZ100,2)</f>
        <v>426.1</v>
      </c>
      <c r="AA100">
        <v>109171000</v>
      </c>
      <c r="AB100">
        <f>ROUND((AC100+AD100+AF100),6)</f>
        <v>15.4116</v>
      </c>
      <c r="AC100">
        <f>ROUND((ES100),6)</f>
        <v>0</v>
      </c>
      <c r="AD100">
        <f>ROUND(((((ET100*1.35))-((EU100*1.35)))+AE100),6)</f>
        <v>0</v>
      </c>
      <c r="AE100">
        <f>ROUND(((EU100*1.35)),6)</f>
        <v>0</v>
      </c>
      <c r="AF100">
        <f>ROUND((((EV100*0.8)*1.35)),6)</f>
        <v>15.4116</v>
      </c>
      <c r="AG100">
        <f>ROUND((AP100),6)</f>
        <v>0</v>
      </c>
      <c r="AH100">
        <f>(((EW100*0.8)*1.35))</f>
        <v>1.3176000000000001</v>
      </c>
      <c r="AI100">
        <f>((EX100*1.35))</f>
        <v>0</v>
      </c>
      <c r="AJ100">
        <f>(AS100)</f>
        <v>0</v>
      </c>
      <c r="AK100">
        <v>14.27</v>
      </c>
      <c r="AL100">
        <v>0</v>
      </c>
      <c r="AM100">
        <v>0</v>
      </c>
      <c r="AN100">
        <v>0</v>
      </c>
      <c r="AO100">
        <v>14.27</v>
      </c>
      <c r="AP100">
        <v>0</v>
      </c>
      <c r="AQ100">
        <v>1.22</v>
      </c>
      <c r="AR100">
        <v>0</v>
      </c>
      <c r="AS100">
        <v>0</v>
      </c>
      <c r="AT100">
        <v>65</v>
      </c>
      <c r="AU100">
        <v>40</v>
      </c>
      <c r="AV100">
        <v>1</v>
      </c>
      <c r="AW100">
        <v>1</v>
      </c>
      <c r="AZ100">
        <v>1</v>
      </c>
      <c r="BA100">
        <v>34.56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93</v>
      </c>
      <c r="BM100">
        <v>200001</v>
      </c>
      <c r="BN100">
        <v>0</v>
      </c>
      <c r="BO100" t="s">
        <v>3</v>
      </c>
      <c r="BP100">
        <v>0</v>
      </c>
      <c r="BQ100">
        <v>4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65</v>
      </c>
      <c r="CA100">
        <v>40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207</v>
      </c>
      <c r="CO100">
        <v>0</v>
      </c>
      <c r="CP100">
        <f>(P100+Q100+S100)</f>
        <v>1065.25</v>
      </c>
      <c r="CQ100">
        <f>AC100*BC100</f>
        <v>0</v>
      </c>
      <c r="CR100">
        <f>AD100*BB100</f>
        <v>0</v>
      </c>
      <c r="CS100">
        <f>AE100*BS100</f>
        <v>0</v>
      </c>
      <c r="CT100">
        <f>AF100*BA100</f>
        <v>532.62489600000004</v>
      </c>
      <c r="CU100">
        <f>AG100</f>
        <v>0</v>
      </c>
      <c r="CV100">
        <f>AH100</f>
        <v>1.3176000000000001</v>
      </c>
      <c r="CW100">
        <f>AI100</f>
        <v>0</v>
      </c>
      <c r="CX100">
        <f>AJ100</f>
        <v>0</v>
      </c>
      <c r="CY100">
        <f>(((S100+R100)*AT100)/100)</f>
        <v>692.41250000000002</v>
      </c>
      <c r="CZ100">
        <f>(((S100+R100)*AU100)/100)</f>
        <v>426.1</v>
      </c>
      <c r="DC100" t="s">
        <v>3</v>
      </c>
      <c r="DD100" t="s">
        <v>3</v>
      </c>
      <c r="DE100" t="s">
        <v>20</v>
      </c>
      <c r="DF100" t="s">
        <v>20</v>
      </c>
      <c r="DG100" t="s">
        <v>94</v>
      </c>
      <c r="DH100" t="s">
        <v>3</v>
      </c>
      <c r="DI100" t="s">
        <v>94</v>
      </c>
      <c r="DJ100" t="s">
        <v>20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92</v>
      </c>
      <c r="DW100" t="s">
        <v>92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102156749</v>
      </c>
      <c r="EF100">
        <v>4</v>
      </c>
      <c r="EG100" t="s">
        <v>88</v>
      </c>
      <c r="EH100">
        <v>0</v>
      </c>
      <c r="EI100" t="s">
        <v>3</v>
      </c>
      <c r="EJ100">
        <v>4</v>
      </c>
      <c r="EK100">
        <v>200001</v>
      </c>
      <c r="EL100" t="s">
        <v>95</v>
      </c>
      <c r="EM100" t="s">
        <v>96</v>
      </c>
      <c r="EO100" t="s">
        <v>97</v>
      </c>
      <c r="EQ100">
        <v>131072</v>
      </c>
      <c r="ER100">
        <v>14.27</v>
      </c>
      <c r="ES100">
        <v>0</v>
      </c>
      <c r="ET100">
        <v>0</v>
      </c>
      <c r="EU100">
        <v>0</v>
      </c>
      <c r="EV100">
        <v>14.27</v>
      </c>
      <c r="EW100">
        <v>1.22</v>
      </c>
      <c r="EX100">
        <v>0</v>
      </c>
      <c r="EY100">
        <v>0</v>
      </c>
      <c r="FQ100">
        <v>0</v>
      </c>
      <c r="FR100">
        <f>ROUND(IF(AND(BH100=3,BI100=3),P100,0),2)</f>
        <v>0</v>
      </c>
      <c r="FS100">
        <v>0</v>
      </c>
      <c r="FX100">
        <v>65</v>
      </c>
      <c r="FY100">
        <v>40</v>
      </c>
      <c r="GA100" t="s">
        <v>3</v>
      </c>
      <c r="GD100">
        <v>1</v>
      </c>
      <c r="GF100">
        <v>-796035399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>ROUND(IF(AND(BH100=3,BI100=3,FS100&lt;&gt;0),P100,0),2)</f>
        <v>0</v>
      </c>
      <c r="GM100">
        <f>ROUND(O100+X100+Y100,2)+GX100</f>
        <v>2183.7600000000002</v>
      </c>
      <c r="GN100">
        <f>IF(OR(BI100=0,BI100=1),ROUND(O100+X100+Y100,2),0)</f>
        <v>0</v>
      </c>
      <c r="GO100">
        <f>IF(BI100=2,ROUND(O100+X100+Y100,2),0)</f>
        <v>0</v>
      </c>
      <c r="GP100">
        <f>IF(BI100=4,ROUND(O100+X100+Y100,2)+GX100,0)</f>
        <v>2183.7600000000002</v>
      </c>
      <c r="GR100">
        <v>0</v>
      </c>
      <c r="GS100">
        <v>3</v>
      </c>
      <c r="GT100">
        <v>0</v>
      </c>
      <c r="GU100" t="s">
        <v>3</v>
      </c>
      <c r="GV100">
        <f>ROUND((GT100),6)</f>
        <v>0</v>
      </c>
      <c r="GW100">
        <v>1</v>
      </c>
      <c r="GX100">
        <f>ROUND(HC100*I100,2)</f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2" spans="1:245" x14ac:dyDescent="0.2">
      <c r="A102" s="2">
        <v>51</v>
      </c>
      <c r="B102" s="2">
        <f>B96</f>
        <v>1</v>
      </c>
      <c r="C102" s="2">
        <f>A96</f>
        <v>4</v>
      </c>
      <c r="D102" s="2">
        <f>ROW(A96)</f>
        <v>96</v>
      </c>
      <c r="E102" s="2"/>
      <c r="F102" s="2" t="str">
        <f>IF(F96&lt;&gt;"",F96,"")</f>
        <v>Новый раздел</v>
      </c>
      <c r="G102" s="2" t="str">
        <f>IF(G96&lt;&gt;"",G96,"")</f>
        <v>Пусконаладочные работы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39">ROUND(AB102,2)</f>
        <v>1065.25</v>
      </c>
      <c r="P102" s="2">
        <f t="shared" si="39"/>
        <v>0</v>
      </c>
      <c r="Q102" s="2">
        <f t="shared" si="39"/>
        <v>0</v>
      </c>
      <c r="R102" s="2">
        <f t="shared" si="39"/>
        <v>0</v>
      </c>
      <c r="S102" s="2">
        <f t="shared" si="39"/>
        <v>1065.25</v>
      </c>
      <c r="T102" s="2">
        <f t="shared" si="39"/>
        <v>0</v>
      </c>
      <c r="U102" s="2">
        <f>AH102</f>
        <v>2.6352000000000002</v>
      </c>
      <c r="V102" s="2">
        <f>AI102</f>
        <v>0</v>
      </c>
      <c r="W102" s="2">
        <f>ROUND(AJ102,2)</f>
        <v>0</v>
      </c>
      <c r="X102" s="2">
        <f>ROUND(AK102,2)</f>
        <v>692.41</v>
      </c>
      <c r="Y102" s="2">
        <f>ROUND(AL102,2)</f>
        <v>426.1</v>
      </c>
      <c r="Z102" s="2"/>
      <c r="AA102" s="2"/>
      <c r="AB102" s="2">
        <f>ROUND(SUMIF(AA100:AA100,"=109171000",O100:O100),2)</f>
        <v>1065.25</v>
      </c>
      <c r="AC102" s="2">
        <f>ROUND(SUMIF(AA100:AA100,"=109171000",P100:P100),2)</f>
        <v>0</v>
      </c>
      <c r="AD102" s="2">
        <f>ROUND(SUMIF(AA100:AA100,"=109171000",Q100:Q100),2)</f>
        <v>0</v>
      </c>
      <c r="AE102" s="2">
        <f>ROUND(SUMIF(AA100:AA100,"=109171000",R100:R100),2)</f>
        <v>0</v>
      </c>
      <c r="AF102" s="2">
        <f>ROUND(SUMIF(AA100:AA100,"=109171000",S100:S100),2)</f>
        <v>1065.25</v>
      </c>
      <c r="AG102" s="2">
        <f>ROUND(SUMIF(AA100:AA100,"=109171000",T100:T100),2)</f>
        <v>0</v>
      </c>
      <c r="AH102" s="2">
        <f>SUMIF(AA100:AA100,"=109171000",U100:U100)</f>
        <v>2.6352000000000002</v>
      </c>
      <c r="AI102" s="2">
        <f>SUMIF(AA100:AA100,"=109171000",V100:V100)</f>
        <v>0</v>
      </c>
      <c r="AJ102" s="2">
        <f>ROUND(SUMIF(AA100:AA100,"=109171000",W100:W100),2)</f>
        <v>0</v>
      </c>
      <c r="AK102" s="2">
        <f>ROUND(SUMIF(AA100:AA100,"=109171000",X100:X100),2)</f>
        <v>692.41</v>
      </c>
      <c r="AL102" s="2">
        <f>ROUND(SUMIF(AA100:AA100,"=109171000",Y100:Y100),2)</f>
        <v>426.1</v>
      </c>
      <c r="AM102" s="2"/>
      <c r="AN102" s="2"/>
      <c r="AO102" s="2">
        <f t="shared" ref="AO102:BD102" si="40">ROUND(BX102,2)</f>
        <v>0</v>
      </c>
      <c r="AP102" s="2">
        <f t="shared" si="40"/>
        <v>0</v>
      </c>
      <c r="AQ102" s="2">
        <f t="shared" si="40"/>
        <v>0</v>
      </c>
      <c r="AR102" s="2">
        <f t="shared" si="40"/>
        <v>2183.7600000000002</v>
      </c>
      <c r="AS102" s="2">
        <f t="shared" si="40"/>
        <v>0</v>
      </c>
      <c r="AT102" s="2">
        <f t="shared" si="40"/>
        <v>0</v>
      </c>
      <c r="AU102" s="2">
        <f t="shared" si="40"/>
        <v>2183.7600000000002</v>
      </c>
      <c r="AV102" s="2">
        <f t="shared" si="40"/>
        <v>0</v>
      </c>
      <c r="AW102" s="2">
        <f t="shared" si="40"/>
        <v>0</v>
      </c>
      <c r="AX102" s="2">
        <f t="shared" si="40"/>
        <v>0</v>
      </c>
      <c r="AY102" s="2">
        <f t="shared" si="40"/>
        <v>0</v>
      </c>
      <c r="AZ102" s="2">
        <f t="shared" si="40"/>
        <v>0</v>
      </c>
      <c r="BA102" s="2">
        <f t="shared" si="40"/>
        <v>0</v>
      </c>
      <c r="BB102" s="2">
        <f t="shared" si="40"/>
        <v>0</v>
      </c>
      <c r="BC102" s="2">
        <f t="shared" si="40"/>
        <v>0</v>
      </c>
      <c r="BD102" s="2">
        <f t="shared" si="40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>
        <f>ROUND(SUMIF(AA100:AA100,"=109171000",FQ100:FQ100),2)</f>
        <v>0</v>
      </c>
      <c r="BY102" s="2">
        <f>ROUND(SUMIF(AA100:AA100,"=109171000",FR100:FR100),2)</f>
        <v>0</v>
      </c>
      <c r="BZ102" s="2">
        <f>ROUND(SUMIF(AA100:AA100,"=109171000",GL100:GL100),2)</f>
        <v>0</v>
      </c>
      <c r="CA102" s="2">
        <f>ROUND(SUMIF(AA100:AA100,"=109171000",GM100:GM100),2)</f>
        <v>2183.7600000000002</v>
      </c>
      <c r="CB102" s="2">
        <f>ROUND(SUMIF(AA100:AA100,"=109171000",GN100:GN100),2)</f>
        <v>0</v>
      </c>
      <c r="CC102" s="2">
        <f>ROUND(SUMIF(AA100:AA100,"=109171000",GO100:GO100),2)</f>
        <v>0</v>
      </c>
      <c r="CD102" s="2">
        <f>ROUND(SUMIF(AA100:AA100,"=109171000",GP100:GP100),2)</f>
        <v>2183.7600000000002</v>
      </c>
      <c r="CE102" s="2">
        <f>AC102-BX102</f>
        <v>0</v>
      </c>
      <c r="CF102" s="2">
        <f>AC102-BY102</f>
        <v>0</v>
      </c>
      <c r="CG102" s="2">
        <f>BX102-BZ102</f>
        <v>0</v>
      </c>
      <c r="CH102" s="2">
        <f>AC102-BX102-BY102+BZ102</f>
        <v>0</v>
      </c>
      <c r="CI102" s="2">
        <f>BY102-BZ102</f>
        <v>0</v>
      </c>
      <c r="CJ102" s="2">
        <f>ROUND(SUMIF(AA100:AA100,"=109171000",GX100:GX100),2)</f>
        <v>0</v>
      </c>
      <c r="CK102" s="2">
        <f>ROUND(SUMIF(AA100:AA100,"=109171000",GY100:GY100),2)</f>
        <v>0</v>
      </c>
      <c r="CL102" s="2">
        <f>ROUND(SUMIF(AA100:AA100,"=109171000",GZ100:GZ100),2)</f>
        <v>0</v>
      </c>
      <c r="CM102" s="2">
        <f>ROUND(SUMIF(AA100:AA100,"=109171000",HD100:HD100),2)</f>
        <v>0</v>
      </c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1065.25</v>
      </c>
      <c r="G104" s="4" t="s">
        <v>24</v>
      </c>
      <c r="H104" s="4" t="s">
        <v>25</v>
      </c>
      <c r="I104" s="4"/>
      <c r="J104" s="4"/>
      <c r="K104" s="4">
        <v>201</v>
      </c>
      <c r="L104" s="4">
        <v>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1065.25</v>
      </c>
      <c r="X104" s="4">
        <v>1</v>
      </c>
      <c r="Y104" s="4">
        <v>1065.25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0</v>
      </c>
      <c r="G105" s="4" t="s">
        <v>26</v>
      </c>
      <c r="H105" s="4" t="s">
        <v>27</v>
      </c>
      <c r="I105" s="4"/>
      <c r="J105" s="4"/>
      <c r="K105" s="4">
        <v>202</v>
      </c>
      <c r="L105" s="4">
        <v>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28</v>
      </c>
      <c r="H106" s="4" t="s">
        <v>29</v>
      </c>
      <c r="I106" s="4"/>
      <c r="J106" s="4"/>
      <c r="K106" s="4">
        <v>222</v>
      </c>
      <c r="L106" s="4">
        <v>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0</v>
      </c>
      <c r="G107" s="4" t="s">
        <v>30</v>
      </c>
      <c r="H107" s="4" t="s">
        <v>31</v>
      </c>
      <c r="I107" s="4"/>
      <c r="J107" s="4"/>
      <c r="K107" s="4">
        <v>225</v>
      </c>
      <c r="L107" s="4">
        <v>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0</v>
      </c>
      <c r="G108" s="4" t="s">
        <v>32</v>
      </c>
      <c r="H108" s="4" t="s">
        <v>33</v>
      </c>
      <c r="I108" s="4"/>
      <c r="J108" s="4"/>
      <c r="K108" s="4">
        <v>226</v>
      </c>
      <c r="L108" s="4">
        <v>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34</v>
      </c>
      <c r="H109" s="4" t="s">
        <v>35</v>
      </c>
      <c r="I109" s="4"/>
      <c r="J109" s="4"/>
      <c r="K109" s="4">
        <v>227</v>
      </c>
      <c r="L109" s="4">
        <v>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0</v>
      </c>
      <c r="G110" s="4" t="s">
        <v>36</v>
      </c>
      <c r="H110" s="4" t="s">
        <v>37</v>
      </c>
      <c r="I110" s="4"/>
      <c r="J110" s="4"/>
      <c r="K110" s="4">
        <v>228</v>
      </c>
      <c r="L110" s="4">
        <v>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38</v>
      </c>
      <c r="H111" s="4" t="s">
        <v>39</v>
      </c>
      <c r="I111" s="4"/>
      <c r="J111" s="4"/>
      <c r="K111" s="4">
        <v>216</v>
      </c>
      <c r="L111" s="4">
        <v>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40</v>
      </c>
      <c r="H112" s="4" t="s">
        <v>41</v>
      </c>
      <c r="I112" s="4"/>
      <c r="J112" s="4"/>
      <c r="K112" s="4">
        <v>223</v>
      </c>
      <c r="L112" s="4">
        <v>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42</v>
      </c>
      <c r="H113" s="4" t="s">
        <v>43</v>
      </c>
      <c r="I113" s="4"/>
      <c r="J113" s="4"/>
      <c r="K113" s="4">
        <v>229</v>
      </c>
      <c r="L113" s="4">
        <v>10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0</v>
      </c>
      <c r="G114" s="4" t="s">
        <v>44</v>
      </c>
      <c r="H114" s="4" t="s">
        <v>45</v>
      </c>
      <c r="I114" s="4"/>
      <c r="J114" s="4"/>
      <c r="K114" s="4">
        <v>203</v>
      </c>
      <c r="L114" s="4">
        <v>11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46</v>
      </c>
      <c r="H115" s="4" t="s">
        <v>47</v>
      </c>
      <c r="I115" s="4"/>
      <c r="J115" s="4"/>
      <c r="K115" s="4">
        <v>231</v>
      </c>
      <c r="L115" s="4">
        <v>12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0</v>
      </c>
      <c r="G116" s="4" t="s">
        <v>48</v>
      </c>
      <c r="H116" s="4" t="s">
        <v>49</v>
      </c>
      <c r="I116" s="4"/>
      <c r="J116" s="4"/>
      <c r="K116" s="4">
        <v>204</v>
      </c>
      <c r="L116" s="4">
        <v>13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1065.25</v>
      </c>
      <c r="G117" s="4" t="s">
        <v>50</v>
      </c>
      <c r="H117" s="4" t="s">
        <v>51</v>
      </c>
      <c r="I117" s="4"/>
      <c r="J117" s="4"/>
      <c r="K117" s="4">
        <v>205</v>
      </c>
      <c r="L117" s="4">
        <v>14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1065.25</v>
      </c>
      <c r="X117" s="4">
        <v>1</v>
      </c>
      <c r="Y117" s="4">
        <v>1065.25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52</v>
      </c>
      <c r="H118" s="4" t="s">
        <v>53</v>
      </c>
      <c r="I118" s="4"/>
      <c r="J118" s="4"/>
      <c r="K118" s="4">
        <v>232</v>
      </c>
      <c r="L118" s="4">
        <v>15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0</v>
      </c>
      <c r="G119" s="4" t="s">
        <v>54</v>
      </c>
      <c r="H119" s="4" t="s">
        <v>55</v>
      </c>
      <c r="I119" s="4"/>
      <c r="J119" s="4"/>
      <c r="K119" s="4">
        <v>214</v>
      </c>
      <c r="L119" s="4">
        <v>16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0</v>
      </c>
      <c r="G120" s="4" t="s">
        <v>56</v>
      </c>
      <c r="H120" s="4" t="s">
        <v>57</v>
      </c>
      <c r="I120" s="4"/>
      <c r="J120" s="4"/>
      <c r="K120" s="4">
        <v>215</v>
      </c>
      <c r="L120" s="4">
        <v>17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2183.7600000000002</v>
      </c>
      <c r="G121" s="4" t="s">
        <v>58</v>
      </c>
      <c r="H121" s="4" t="s">
        <v>59</v>
      </c>
      <c r="I121" s="4"/>
      <c r="J121" s="4"/>
      <c r="K121" s="4">
        <v>217</v>
      </c>
      <c r="L121" s="4">
        <v>18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2183.7600000000002</v>
      </c>
      <c r="X121" s="4">
        <v>1</v>
      </c>
      <c r="Y121" s="4">
        <v>2183.7600000000002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60</v>
      </c>
      <c r="H122" s="4" t="s">
        <v>61</v>
      </c>
      <c r="I122" s="4"/>
      <c r="J122" s="4"/>
      <c r="K122" s="4">
        <v>230</v>
      </c>
      <c r="L122" s="4">
        <v>19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62</v>
      </c>
      <c r="H123" s="4" t="s">
        <v>63</v>
      </c>
      <c r="I123" s="4"/>
      <c r="J123" s="4"/>
      <c r="K123" s="4">
        <v>206</v>
      </c>
      <c r="L123" s="4">
        <v>20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Source!U102</f>
        <v>2.6352000000000002</v>
      </c>
      <c r="G124" s="4" t="s">
        <v>64</v>
      </c>
      <c r="H124" s="4" t="s">
        <v>65</v>
      </c>
      <c r="I124" s="4"/>
      <c r="J124" s="4"/>
      <c r="K124" s="4">
        <v>207</v>
      </c>
      <c r="L124" s="4">
        <v>21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2.6352000000000002</v>
      </c>
      <c r="X124" s="4">
        <v>1</v>
      </c>
      <c r="Y124" s="4">
        <v>2.6352000000000002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Source!V102</f>
        <v>0</v>
      </c>
      <c r="G125" s="4" t="s">
        <v>66</v>
      </c>
      <c r="H125" s="4" t="s">
        <v>67</v>
      </c>
      <c r="I125" s="4"/>
      <c r="J125" s="4"/>
      <c r="K125" s="4">
        <v>208</v>
      </c>
      <c r="L125" s="4">
        <v>22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68</v>
      </c>
      <c r="H126" s="4" t="s">
        <v>69</v>
      </c>
      <c r="I126" s="4"/>
      <c r="J126" s="4"/>
      <c r="K126" s="4">
        <v>209</v>
      </c>
      <c r="L126" s="4">
        <v>23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70</v>
      </c>
      <c r="H127" s="4" t="s">
        <v>71</v>
      </c>
      <c r="I127" s="4"/>
      <c r="J127" s="4"/>
      <c r="K127" s="4">
        <v>233</v>
      </c>
      <c r="L127" s="4">
        <v>24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692.41</v>
      </c>
      <c r="G128" s="4" t="s">
        <v>72</v>
      </c>
      <c r="H128" s="4" t="s">
        <v>73</v>
      </c>
      <c r="I128" s="4"/>
      <c r="J128" s="4"/>
      <c r="K128" s="4">
        <v>210</v>
      </c>
      <c r="L128" s="4">
        <v>25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692.41</v>
      </c>
      <c r="X128" s="4">
        <v>1</v>
      </c>
      <c r="Y128" s="4">
        <v>692.41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426.1</v>
      </c>
      <c r="G129" s="4" t="s">
        <v>74</v>
      </c>
      <c r="H129" s="4" t="s">
        <v>75</v>
      </c>
      <c r="I129" s="4"/>
      <c r="J129" s="4"/>
      <c r="K129" s="4">
        <v>211</v>
      </c>
      <c r="L129" s="4">
        <v>26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426.1</v>
      </c>
      <c r="X129" s="4">
        <v>1</v>
      </c>
      <c r="Y129" s="4">
        <v>426.1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2183.7600000000002</v>
      </c>
      <c r="G130" s="4" t="s">
        <v>76</v>
      </c>
      <c r="H130" s="4" t="s">
        <v>77</v>
      </c>
      <c r="I130" s="4"/>
      <c r="J130" s="4"/>
      <c r="K130" s="4">
        <v>224</v>
      </c>
      <c r="L130" s="4">
        <v>27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2183.7600000000002</v>
      </c>
      <c r="X130" s="4">
        <v>1</v>
      </c>
      <c r="Y130" s="4">
        <v>2183.7600000000002</v>
      </c>
      <c r="Z130" s="4"/>
      <c r="AA130" s="4"/>
      <c r="AB130" s="4"/>
    </row>
    <row r="132" spans="1:206" x14ac:dyDescent="0.2">
      <c r="A132" s="2">
        <v>51</v>
      </c>
      <c r="B132" s="2">
        <f>B20</f>
        <v>1</v>
      </c>
      <c r="C132" s="2">
        <f>A20</f>
        <v>3</v>
      </c>
      <c r="D132" s="2">
        <f>ROW(A20)</f>
        <v>20</v>
      </c>
      <c r="E132" s="2"/>
      <c r="F132" s="2" t="str">
        <f>IF(F20&lt;&gt;"",F20,"")</f>
        <v>Новая локальная смета</v>
      </c>
      <c r="G132" s="2" t="str">
        <f>IF(G20&lt;&gt;"",G20,"")</f>
        <v>Установка прибора типа ЩП120П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41">ROUND(O30+O66+O102+AB132,2)</f>
        <v>12256.82</v>
      </c>
      <c r="P132" s="2">
        <f t="shared" si="41"/>
        <v>10538.69</v>
      </c>
      <c r="Q132" s="2">
        <f t="shared" si="41"/>
        <v>145.72999999999999</v>
      </c>
      <c r="R132" s="2">
        <f t="shared" si="41"/>
        <v>25.19</v>
      </c>
      <c r="S132" s="2">
        <f t="shared" si="41"/>
        <v>1572.4</v>
      </c>
      <c r="T132" s="2">
        <f t="shared" si="41"/>
        <v>0</v>
      </c>
      <c r="U132" s="2">
        <f>U30+U66+U102+AH132</f>
        <v>4.1607000000000003</v>
      </c>
      <c r="V132" s="2">
        <f>V30+V66+V102+AI132</f>
        <v>5.4000000000000006E-2</v>
      </c>
      <c r="W132" s="2">
        <f>ROUND(W30+W66+W102+AJ132,2)</f>
        <v>0</v>
      </c>
      <c r="X132" s="2">
        <f>ROUND(X30+X66+X102+AK132,2)</f>
        <v>1198.1300000000001</v>
      </c>
      <c r="Y132" s="2">
        <f>ROUND(Y30+Y66+Y102+AL132,2)</f>
        <v>772.12</v>
      </c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>
        <f t="shared" ref="AO132:BD132" si="42">ROUND(AO30+AO66+AO102+BX132,2)</f>
        <v>0</v>
      </c>
      <c r="AP132" s="2">
        <f t="shared" si="42"/>
        <v>10527.84</v>
      </c>
      <c r="AQ132" s="2">
        <f t="shared" si="42"/>
        <v>0</v>
      </c>
      <c r="AR132" s="2">
        <f t="shared" si="42"/>
        <v>14227.07</v>
      </c>
      <c r="AS132" s="2">
        <f t="shared" si="42"/>
        <v>0</v>
      </c>
      <c r="AT132" s="2">
        <f t="shared" si="42"/>
        <v>1515.47</v>
      </c>
      <c r="AU132" s="2">
        <f t="shared" si="42"/>
        <v>2183.7600000000002</v>
      </c>
      <c r="AV132" s="2">
        <f t="shared" si="42"/>
        <v>10538.69</v>
      </c>
      <c r="AW132" s="2">
        <f t="shared" si="42"/>
        <v>10.85</v>
      </c>
      <c r="AX132" s="2">
        <f t="shared" si="42"/>
        <v>0</v>
      </c>
      <c r="AY132" s="2">
        <f t="shared" si="42"/>
        <v>10.85</v>
      </c>
      <c r="AZ132" s="2">
        <f t="shared" si="42"/>
        <v>10527.84</v>
      </c>
      <c r="BA132" s="2">
        <f t="shared" si="42"/>
        <v>0</v>
      </c>
      <c r="BB132" s="2">
        <f t="shared" si="42"/>
        <v>0</v>
      </c>
      <c r="BC132" s="2">
        <f t="shared" si="42"/>
        <v>0</v>
      </c>
      <c r="BD132" s="2">
        <f t="shared" si="42"/>
        <v>0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12256.82</v>
      </c>
      <c r="G134" s="4" t="s">
        <v>24</v>
      </c>
      <c r="H134" s="4" t="s">
        <v>25</v>
      </c>
      <c r="I134" s="4"/>
      <c r="J134" s="4"/>
      <c r="K134" s="4">
        <v>201</v>
      </c>
      <c r="L134" s="4">
        <v>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12256.82</v>
      </c>
      <c r="X134" s="4">
        <v>1</v>
      </c>
      <c r="Y134" s="4">
        <v>12256.82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10538.69</v>
      </c>
      <c r="G135" s="4" t="s">
        <v>26</v>
      </c>
      <c r="H135" s="4" t="s">
        <v>27</v>
      </c>
      <c r="I135" s="4"/>
      <c r="J135" s="4"/>
      <c r="K135" s="4">
        <v>202</v>
      </c>
      <c r="L135" s="4">
        <v>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10538.69</v>
      </c>
      <c r="X135" s="4">
        <v>1</v>
      </c>
      <c r="Y135" s="4">
        <v>10538.69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28</v>
      </c>
      <c r="H136" s="4" t="s">
        <v>29</v>
      </c>
      <c r="I136" s="4"/>
      <c r="J136" s="4"/>
      <c r="K136" s="4">
        <v>222</v>
      </c>
      <c r="L136" s="4">
        <v>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10538.69</v>
      </c>
      <c r="G137" s="4" t="s">
        <v>30</v>
      </c>
      <c r="H137" s="4" t="s">
        <v>31</v>
      </c>
      <c r="I137" s="4"/>
      <c r="J137" s="4"/>
      <c r="K137" s="4">
        <v>225</v>
      </c>
      <c r="L137" s="4">
        <v>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10538.69</v>
      </c>
      <c r="X137" s="4">
        <v>1</v>
      </c>
      <c r="Y137" s="4">
        <v>10538.69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10.85</v>
      </c>
      <c r="G138" s="4" t="s">
        <v>32</v>
      </c>
      <c r="H138" s="4" t="s">
        <v>33</v>
      </c>
      <c r="I138" s="4"/>
      <c r="J138" s="4"/>
      <c r="K138" s="4">
        <v>226</v>
      </c>
      <c r="L138" s="4">
        <v>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10.85</v>
      </c>
      <c r="X138" s="4">
        <v>1</v>
      </c>
      <c r="Y138" s="4">
        <v>10.85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34</v>
      </c>
      <c r="H139" s="4" t="s">
        <v>35</v>
      </c>
      <c r="I139" s="4"/>
      <c r="J139" s="4"/>
      <c r="K139" s="4">
        <v>227</v>
      </c>
      <c r="L139" s="4">
        <v>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10.85</v>
      </c>
      <c r="G140" s="4" t="s">
        <v>36</v>
      </c>
      <c r="H140" s="4" t="s">
        <v>37</v>
      </c>
      <c r="I140" s="4"/>
      <c r="J140" s="4"/>
      <c r="K140" s="4">
        <v>228</v>
      </c>
      <c r="L140" s="4">
        <v>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10.85</v>
      </c>
      <c r="X140" s="4">
        <v>1</v>
      </c>
      <c r="Y140" s="4">
        <v>10.85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10527.84</v>
      </c>
      <c r="G141" s="4" t="s">
        <v>38</v>
      </c>
      <c r="H141" s="4" t="s">
        <v>39</v>
      </c>
      <c r="I141" s="4"/>
      <c r="J141" s="4"/>
      <c r="K141" s="4">
        <v>216</v>
      </c>
      <c r="L141" s="4">
        <v>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10527.84</v>
      </c>
      <c r="X141" s="4">
        <v>1</v>
      </c>
      <c r="Y141" s="4">
        <v>10527.84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40</v>
      </c>
      <c r="H142" s="4" t="s">
        <v>41</v>
      </c>
      <c r="I142" s="4"/>
      <c r="J142" s="4"/>
      <c r="K142" s="4">
        <v>223</v>
      </c>
      <c r="L142" s="4">
        <v>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10527.84</v>
      </c>
      <c r="G143" s="4" t="s">
        <v>42</v>
      </c>
      <c r="H143" s="4" t="s">
        <v>43</v>
      </c>
      <c r="I143" s="4"/>
      <c r="J143" s="4"/>
      <c r="K143" s="4">
        <v>229</v>
      </c>
      <c r="L143" s="4">
        <v>10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10527.84</v>
      </c>
      <c r="X143" s="4">
        <v>1</v>
      </c>
      <c r="Y143" s="4">
        <v>10527.84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145.72999999999999</v>
      </c>
      <c r="G144" s="4" t="s">
        <v>44</v>
      </c>
      <c r="H144" s="4" t="s">
        <v>45</v>
      </c>
      <c r="I144" s="4"/>
      <c r="J144" s="4"/>
      <c r="K144" s="4">
        <v>203</v>
      </c>
      <c r="L144" s="4">
        <v>11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145.72999999999999</v>
      </c>
      <c r="X144" s="4">
        <v>1</v>
      </c>
      <c r="Y144" s="4">
        <v>145.72999999999999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46</v>
      </c>
      <c r="H145" s="4" t="s">
        <v>47</v>
      </c>
      <c r="I145" s="4"/>
      <c r="J145" s="4"/>
      <c r="K145" s="4">
        <v>231</v>
      </c>
      <c r="L145" s="4">
        <v>12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25.19</v>
      </c>
      <c r="G146" s="4" t="s">
        <v>48</v>
      </c>
      <c r="H146" s="4" t="s">
        <v>49</v>
      </c>
      <c r="I146" s="4"/>
      <c r="J146" s="4"/>
      <c r="K146" s="4">
        <v>204</v>
      </c>
      <c r="L146" s="4">
        <v>13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25.19</v>
      </c>
      <c r="X146" s="4">
        <v>1</v>
      </c>
      <c r="Y146" s="4">
        <v>25.19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1572.4</v>
      </c>
      <c r="G147" s="4" t="s">
        <v>50</v>
      </c>
      <c r="H147" s="4" t="s">
        <v>51</v>
      </c>
      <c r="I147" s="4"/>
      <c r="J147" s="4"/>
      <c r="K147" s="4">
        <v>205</v>
      </c>
      <c r="L147" s="4">
        <v>14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1572.4</v>
      </c>
      <c r="X147" s="4">
        <v>1</v>
      </c>
      <c r="Y147" s="4">
        <v>1572.4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52</v>
      </c>
      <c r="H148" s="4" t="s">
        <v>53</v>
      </c>
      <c r="I148" s="4"/>
      <c r="J148" s="4"/>
      <c r="K148" s="4">
        <v>232</v>
      </c>
      <c r="L148" s="4">
        <v>15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0</v>
      </c>
      <c r="G149" s="4" t="s">
        <v>54</v>
      </c>
      <c r="H149" s="4" t="s">
        <v>55</v>
      </c>
      <c r="I149" s="4"/>
      <c r="J149" s="4"/>
      <c r="K149" s="4">
        <v>214</v>
      </c>
      <c r="L149" s="4">
        <v>16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1515.47</v>
      </c>
      <c r="G150" s="4" t="s">
        <v>56</v>
      </c>
      <c r="H150" s="4" t="s">
        <v>57</v>
      </c>
      <c r="I150" s="4"/>
      <c r="J150" s="4"/>
      <c r="K150" s="4">
        <v>215</v>
      </c>
      <c r="L150" s="4">
        <v>17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1515.47</v>
      </c>
      <c r="X150" s="4">
        <v>1</v>
      </c>
      <c r="Y150" s="4">
        <v>1515.47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2183.7600000000002</v>
      </c>
      <c r="G151" s="4" t="s">
        <v>58</v>
      </c>
      <c r="H151" s="4" t="s">
        <v>59</v>
      </c>
      <c r="I151" s="4"/>
      <c r="J151" s="4"/>
      <c r="K151" s="4">
        <v>217</v>
      </c>
      <c r="L151" s="4">
        <v>18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2183.7600000000002</v>
      </c>
      <c r="X151" s="4">
        <v>1</v>
      </c>
      <c r="Y151" s="4">
        <v>2183.7600000000002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60</v>
      </c>
      <c r="H152" s="4" t="s">
        <v>61</v>
      </c>
      <c r="I152" s="4"/>
      <c r="J152" s="4"/>
      <c r="K152" s="4">
        <v>230</v>
      </c>
      <c r="L152" s="4">
        <v>19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62</v>
      </c>
      <c r="H153" s="4" t="s">
        <v>63</v>
      </c>
      <c r="I153" s="4"/>
      <c r="J153" s="4"/>
      <c r="K153" s="4">
        <v>206</v>
      </c>
      <c r="L153" s="4">
        <v>20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Source!U132</f>
        <v>4.1607000000000003</v>
      </c>
      <c r="G154" s="4" t="s">
        <v>64</v>
      </c>
      <c r="H154" s="4" t="s">
        <v>65</v>
      </c>
      <c r="I154" s="4"/>
      <c r="J154" s="4"/>
      <c r="K154" s="4">
        <v>207</v>
      </c>
      <c r="L154" s="4">
        <v>21</v>
      </c>
      <c r="M154" s="4">
        <v>3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4.1607000000000003</v>
      </c>
      <c r="X154" s="4">
        <v>1</v>
      </c>
      <c r="Y154" s="4">
        <v>4.1607000000000003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Source!V132</f>
        <v>5.4000000000000006E-2</v>
      </c>
      <c r="G155" s="4" t="s">
        <v>66</v>
      </c>
      <c r="H155" s="4" t="s">
        <v>67</v>
      </c>
      <c r="I155" s="4"/>
      <c r="J155" s="4"/>
      <c r="K155" s="4">
        <v>208</v>
      </c>
      <c r="L155" s="4">
        <v>22</v>
      </c>
      <c r="M155" s="4">
        <v>3</v>
      </c>
      <c r="N155" s="4" t="s">
        <v>3</v>
      </c>
      <c r="O155" s="4">
        <v>-1</v>
      </c>
      <c r="P155" s="4"/>
      <c r="Q155" s="4"/>
      <c r="R155" s="4"/>
      <c r="S155" s="4"/>
      <c r="T155" s="4"/>
      <c r="U155" s="4"/>
      <c r="V155" s="4"/>
      <c r="W155" s="4">
        <v>5.3999999999999999E-2</v>
      </c>
      <c r="X155" s="4">
        <v>1</v>
      </c>
      <c r="Y155" s="4">
        <v>5.3999999999999999E-2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</v>
      </c>
      <c r="G156" s="4" t="s">
        <v>68</v>
      </c>
      <c r="H156" s="4" t="s">
        <v>69</v>
      </c>
      <c r="I156" s="4"/>
      <c r="J156" s="4"/>
      <c r="K156" s="4">
        <v>209</v>
      </c>
      <c r="L156" s="4">
        <v>23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233</v>
      </c>
      <c r="F157" s="4">
        <f>ROUND(Source!BD132,O157)</f>
        <v>0</v>
      </c>
      <c r="G157" s="4" t="s">
        <v>70</v>
      </c>
      <c r="H157" s="4" t="s">
        <v>71</v>
      </c>
      <c r="I157" s="4"/>
      <c r="J157" s="4"/>
      <c r="K157" s="4">
        <v>233</v>
      </c>
      <c r="L157" s="4">
        <v>24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210</v>
      </c>
      <c r="F158" s="4">
        <f>ROUND(Source!X132,O158)</f>
        <v>1198.1300000000001</v>
      </c>
      <c r="G158" s="4" t="s">
        <v>72</v>
      </c>
      <c r="H158" s="4" t="s">
        <v>73</v>
      </c>
      <c r="I158" s="4"/>
      <c r="J158" s="4"/>
      <c r="K158" s="4">
        <v>210</v>
      </c>
      <c r="L158" s="4">
        <v>25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1198.1300000000001</v>
      </c>
      <c r="X158" s="4">
        <v>1</v>
      </c>
      <c r="Y158" s="4">
        <v>1198.1300000000001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211</v>
      </c>
      <c r="F159" s="4">
        <f>ROUND(Source!Y132,O159)</f>
        <v>772.12</v>
      </c>
      <c r="G159" s="4" t="s">
        <v>74</v>
      </c>
      <c r="H159" s="4" t="s">
        <v>75</v>
      </c>
      <c r="I159" s="4"/>
      <c r="J159" s="4"/>
      <c r="K159" s="4">
        <v>211</v>
      </c>
      <c r="L159" s="4">
        <v>26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772.12</v>
      </c>
      <c r="X159" s="4">
        <v>1</v>
      </c>
      <c r="Y159" s="4">
        <v>772.12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224</v>
      </c>
      <c r="F160" s="4">
        <f>ROUND(Source!AR132,O160)</f>
        <v>14227.07</v>
      </c>
      <c r="G160" s="4" t="s">
        <v>76</v>
      </c>
      <c r="H160" s="4" t="s">
        <v>77</v>
      </c>
      <c r="I160" s="4"/>
      <c r="J160" s="4"/>
      <c r="K160" s="4">
        <v>224</v>
      </c>
      <c r="L160" s="4">
        <v>27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14227.07</v>
      </c>
      <c r="X160" s="4">
        <v>1</v>
      </c>
      <c r="Y160" s="4">
        <v>14227.07</v>
      </c>
      <c r="Z160" s="4"/>
      <c r="AA160" s="4"/>
      <c r="AB160" s="4"/>
    </row>
    <row r="162" spans="1:206" x14ac:dyDescent="0.2">
      <c r="A162" s="2">
        <v>51</v>
      </c>
      <c r="B162" s="2">
        <f>B12</f>
        <v>227</v>
      </c>
      <c r="C162" s="2">
        <f>A12</f>
        <v>1</v>
      </c>
      <c r="D162" s="2">
        <f>ROW(A12)</f>
        <v>12</v>
      </c>
      <c r="E162" s="2"/>
      <c r="F162" s="2">
        <f>IF(F12&lt;&gt;"",F12,"")</f>
        <v>104</v>
      </c>
      <c r="G162" s="2" t="str">
        <f>IF(G12&lt;&gt;"",G12,"")</f>
        <v>Установка прибора типа ЩП120П</v>
      </c>
      <c r="H162" s="2">
        <v>0</v>
      </c>
      <c r="I162" s="2"/>
      <c r="J162" s="2"/>
      <c r="K162" s="2"/>
      <c r="L162" s="2"/>
      <c r="M162" s="2"/>
      <c r="N162" s="2"/>
      <c r="O162" s="2">
        <f t="shared" ref="O162:T162" si="43">ROUND(O132,2)</f>
        <v>12256.82</v>
      </c>
      <c r="P162" s="2">
        <f t="shared" si="43"/>
        <v>10538.69</v>
      </c>
      <c r="Q162" s="2">
        <f t="shared" si="43"/>
        <v>145.72999999999999</v>
      </c>
      <c r="R162" s="2">
        <f t="shared" si="43"/>
        <v>25.19</v>
      </c>
      <c r="S162" s="2">
        <f t="shared" si="43"/>
        <v>1572.4</v>
      </c>
      <c r="T162" s="2">
        <f t="shared" si="43"/>
        <v>0</v>
      </c>
      <c r="U162" s="2">
        <f>U132</f>
        <v>4.1607000000000003</v>
      </c>
      <c r="V162" s="2">
        <f>V132</f>
        <v>5.4000000000000006E-2</v>
      </c>
      <c r="W162" s="2">
        <f>ROUND(W132,2)</f>
        <v>0</v>
      </c>
      <c r="X162" s="2">
        <f>ROUND(X132,2)</f>
        <v>1198.1300000000001</v>
      </c>
      <c r="Y162" s="2">
        <f>ROUND(Y132,2)</f>
        <v>772.12</v>
      </c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>
        <f t="shared" ref="AO162:BD162" si="44">ROUND(AO132,2)</f>
        <v>0</v>
      </c>
      <c r="AP162" s="2">
        <f t="shared" si="44"/>
        <v>10527.84</v>
      </c>
      <c r="AQ162" s="2">
        <f t="shared" si="44"/>
        <v>0</v>
      </c>
      <c r="AR162" s="2">
        <f t="shared" si="44"/>
        <v>14227.07</v>
      </c>
      <c r="AS162" s="2">
        <f t="shared" si="44"/>
        <v>0</v>
      </c>
      <c r="AT162" s="2">
        <f t="shared" si="44"/>
        <v>1515.47</v>
      </c>
      <c r="AU162" s="2">
        <f t="shared" si="44"/>
        <v>2183.7600000000002</v>
      </c>
      <c r="AV162" s="2">
        <f t="shared" si="44"/>
        <v>10538.69</v>
      </c>
      <c r="AW162" s="2">
        <f t="shared" si="44"/>
        <v>10.85</v>
      </c>
      <c r="AX162" s="2">
        <f t="shared" si="44"/>
        <v>0</v>
      </c>
      <c r="AY162" s="2">
        <f t="shared" si="44"/>
        <v>10.85</v>
      </c>
      <c r="AZ162" s="2">
        <f t="shared" si="44"/>
        <v>10527.84</v>
      </c>
      <c r="BA162" s="2">
        <f t="shared" si="44"/>
        <v>0</v>
      </c>
      <c r="BB162" s="2">
        <f t="shared" si="44"/>
        <v>0</v>
      </c>
      <c r="BC162" s="2">
        <f t="shared" si="44"/>
        <v>0</v>
      </c>
      <c r="BD162" s="2">
        <f t="shared" si="44"/>
        <v>0</v>
      </c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>
        <v>0</v>
      </c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201</v>
      </c>
      <c r="F164" s="4">
        <f>ROUND(Source!O162,O164)</f>
        <v>12256.82</v>
      </c>
      <c r="G164" s="4" t="s">
        <v>24</v>
      </c>
      <c r="H164" s="4" t="s">
        <v>25</v>
      </c>
      <c r="I164" s="4"/>
      <c r="J164" s="4"/>
      <c r="K164" s="4">
        <v>201</v>
      </c>
      <c r="L164" s="4">
        <v>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12256.82</v>
      </c>
      <c r="X164" s="4">
        <v>1</v>
      </c>
      <c r="Y164" s="4">
        <v>12256.82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202</v>
      </c>
      <c r="F165" s="4">
        <f>ROUND(Source!P162,O165)</f>
        <v>10538.69</v>
      </c>
      <c r="G165" s="4" t="s">
        <v>26</v>
      </c>
      <c r="H165" s="4" t="s">
        <v>27</v>
      </c>
      <c r="I165" s="4"/>
      <c r="J165" s="4"/>
      <c r="K165" s="4">
        <v>202</v>
      </c>
      <c r="L165" s="4">
        <v>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10538.69</v>
      </c>
      <c r="X165" s="4">
        <v>1</v>
      </c>
      <c r="Y165" s="4">
        <v>10538.69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222</v>
      </c>
      <c r="F166" s="4">
        <f>ROUND(Source!AO162,O166)</f>
        <v>0</v>
      </c>
      <c r="G166" s="4" t="s">
        <v>28</v>
      </c>
      <c r="H166" s="4" t="s">
        <v>29</v>
      </c>
      <c r="I166" s="4"/>
      <c r="J166" s="4"/>
      <c r="K166" s="4">
        <v>222</v>
      </c>
      <c r="L166" s="4">
        <v>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225</v>
      </c>
      <c r="F167" s="4">
        <f>ROUND(Source!AV162,O167)</f>
        <v>10538.69</v>
      </c>
      <c r="G167" s="4" t="s">
        <v>30</v>
      </c>
      <c r="H167" s="4" t="s">
        <v>31</v>
      </c>
      <c r="I167" s="4"/>
      <c r="J167" s="4"/>
      <c r="K167" s="4">
        <v>225</v>
      </c>
      <c r="L167" s="4">
        <v>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10538.69</v>
      </c>
      <c r="X167" s="4">
        <v>1</v>
      </c>
      <c r="Y167" s="4">
        <v>10538.69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226</v>
      </c>
      <c r="F168" s="4">
        <f>ROUND(Source!AW162,O168)</f>
        <v>10.85</v>
      </c>
      <c r="G168" s="4" t="s">
        <v>32</v>
      </c>
      <c r="H168" s="4" t="s">
        <v>33</v>
      </c>
      <c r="I168" s="4"/>
      <c r="J168" s="4"/>
      <c r="K168" s="4">
        <v>226</v>
      </c>
      <c r="L168" s="4">
        <v>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10.85</v>
      </c>
      <c r="X168" s="4">
        <v>1</v>
      </c>
      <c r="Y168" s="4">
        <v>10.85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227</v>
      </c>
      <c r="F169" s="4">
        <f>ROUND(Source!AX162,O169)</f>
        <v>0</v>
      </c>
      <c r="G169" s="4" t="s">
        <v>34</v>
      </c>
      <c r="H169" s="4" t="s">
        <v>35</v>
      </c>
      <c r="I169" s="4"/>
      <c r="J169" s="4"/>
      <c r="K169" s="4">
        <v>227</v>
      </c>
      <c r="L169" s="4">
        <v>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228</v>
      </c>
      <c r="F170" s="4">
        <f>ROUND(Source!AY162,O170)</f>
        <v>10.85</v>
      </c>
      <c r="G170" s="4" t="s">
        <v>36</v>
      </c>
      <c r="H170" s="4" t="s">
        <v>37</v>
      </c>
      <c r="I170" s="4"/>
      <c r="J170" s="4"/>
      <c r="K170" s="4">
        <v>228</v>
      </c>
      <c r="L170" s="4">
        <v>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10.85</v>
      </c>
      <c r="X170" s="4">
        <v>1</v>
      </c>
      <c r="Y170" s="4">
        <v>10.85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216</v>
      </c>
      <c r="F171" s="4">
        <f>ROUND(Source!AP162,O171)</f>
        <v>10527.84</v>
      </c>
      <c r="G171" s="4" t="s">
        <v>38</v>
      </c>
      <c r="H171" s="4" t="s">
        <v>39</v>
      </c>
      <c r="I171" s="4"/>
      <c r="J171" s="4"/>
      <c r="K171" s="4">
        <v>216</v>
      </c>
      <c r="L171" s="4">
        <v>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10527.84</v>
      </c>
      <c r="X171" s="4">
        <v>1</v>
      </c>
      <c r="Y171" s="4">
        <v>10527.84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223</v>
      </c>
      <c r="F172" s="4">
        <f>ROUND(Source!AQ162,O172)</f>
        <v>0</v>
      </c>
      <c r="G172" s="4" t="s">
        <v>40</v>
      </c>
      <c r="H172" s="4" t="s">
        <v>41</v>
      </c>
      <c r="I172" s="4"/>
      <c r="J172" s="4"/>
      <c r="K172" s="4">
        <v>223</v>
      </c>
      <c r="L172" s="4">
        <v>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229</v>
      </c>
      <c r="F173" s="4">
        <f>ROUND(Source!AZ162,O173)</f>
        <v>10527.84</v>
      </c>
      <c r="G173" s="4" t="s">
        <v>42</v>
      </c>
      <c r="H173" s="4" t="s">
        <v>43</v>
      </c>
      <c r="I173" s="4"/>
      <c r="J173" s="4"/>
      <c r="K173" s="4">
        <v>229</v>
      </c>
      <c r="L173" s="4">
        <v>10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10527.84</v>
      </c>
      <c r="X173" s="4">
        <v>1</v>
      </c>
      <c r="Y173" s="4">
        <v>10527.84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203</v>
      </c>
      <c r="F174" s="4">
        <f>ROUND(Source!Q162,O174)</f>
        <v>145.72999999999999</v>
      </c>
      <c r="G174" s="4" t="s">
        <v>44</v>
      </c>
      <c r="H174" s="4" t="s">
        <v>45</v>
      </c>
      <c r="I174" s="4"/>
      <c r="J174" s="4"/>
      <c r="K174" s="4">
        <v>203</v>
      </c>
      <c r="L174" s="4">
        <v>11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145.72999999999999</v>
      </c>
      <c r="X174" s="4">
        <v>1</v>
      </c>
      <c r="Y174" s="4">
        <v>145.72999999999999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231</v>
      </c>
      <c r="F175" s="4">
        <f>ROUND(Source!BB162,O175)</f>
        <v>0</v>
      </c>
      <c r="G175" s="4" t="s">
        <v>46</v>
      </c>
      <c r="H175" s="4" t="s">
        <v>47</v>
      </c>
      <c r="I175" s="4"/>
      <c r="J175" s="4"/>
      <c r="K175" s="4">
        <v>231</v>
      </c>
      <c r="L175" s="4">
        <v>12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204</v>
      </c>
      <c r="F176" s="4">
        <f>ROUND(Source!R162,O176)</f>
        <v>25.19</v>
      </c>
      <c r="G176" s="4" t="s">
        <v>48</v>
      </c>
      <c r="H176" s="4" t="s">
        <v>49</v>
      </c>
      <c r="I176" s="4"/>
      <c r="J176" s="4"/>
      <c r="K176" s="4">
        <v>204</v>
      </c>
      <c r="L176" s="4">
        <v>13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25.19</v>
      </c>
      <c r="X176" s="4">
        <v>1</v>
      </c>
      <c r="Y176" s="4">
        <v>25.19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205</v>
      </c>
      <c r="F177" s="4">
        <f>ROUND(Source!S162,O177)</f>
        <v>1572.4</v>
      </c>
      <c r="G177" s="4" t="s">
        <v>50</v>
      </c>
      <c r="H177" s="4" t="s">
        <v>51</v>
      </c>
      <c r="I177" s="4"/>
      <c r="J177" s="4"/>
      <c r="K177" s="4">
        <v>205</v>
      </c>
      <c r="L177" s="4">
        <v>14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1572.4</v>
      </c>
      <c r="X177" s="4">
        <v>1</v>
      </c>
      <c r="Y177" s="4">
        <v>1572.4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232</v>
      </c>
      <c r="F178" s="4">
        <f>ROUND(Source!BC162,O178)</f>
        <v>0</v>
      </c>
      <c r="G178" s="4" t="s">
        <v>52</v>
      </c>
      <c r="H178" s="4" t="s">
        <v>53</v>
      </c>
      <c r="I178" s="4"/>
      <c r="J178" s="4"/>
      <c r="K178" s="4">
        <v>232</v>
      </c>
      <c r="L178" s="4">
        <v>15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214</v>
      </c>
      <c r="F179" s="4">
        <f>ROUND(Source!AS162,O179)</f>
        <v>0</v>
      </c>
      <c r="G179" s="4" t="s">
        <v>54</v>
      </c>
      <c r="H179" s="4" t="s">
        <v>55</v>
      </c>
      <c r="I179" s="4"/>
      <c r="J179" s="4"/>
      <c r="K179" s="4">
        <v>214</v>
      </c>
      <c r="L179" s="4">
        <v>16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215</v>
      </c>
      <c r="F180" s="4">
        <f>ROUND(Source!AT162,O180)</f>
        <v>1515.47</v>
      </c>
      <c r="G180" s="4" t="s">
        <v>56</v>
      </c>
      <c r="H180" s="4" t="s">
        <v>57</v>
      </c>
      <c r="I180" s="4"/>
      <c r="J180" s="4"/>
      <c r="K180" s="4">
        <v>215</v>
      </c>
      <c r="L180" s="4">
        <v>17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1515.47</v>
      </c>
      <c r="X180" s="4">
        <v>1</v>
      </c>
      <c r="Y180" s="4">
        <v>1515.47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217</v>
      </c>
      <c r="F181" s="4">
        <f>ROUND(Source!AU162,O181)</f>
        <v>2183.7600000000002</v>
      </c>
      <c r="G181" s="4" t="s">
        <v>58</v>
      </c>
      <c r="H181" s="4" t="s">
        <v>59</v>
      </c>
      <c r="I181" s="4"/>
      <c r="J181" s="4"/>
      <c r="K181" s="4">
        <v>217</v>
      </c>
      <c r="L181" s="4">
        <v>18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2183.7600000000002</v>
      </c>
      <c r="X181" s="4">
        <v>1</v>
      </c>
      <c r="Y181" s="4">
        <v>2183.7600000000002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230</v>
      </c>
      <c r="F182" s="4">
        <f>ROUND(Source!BA162,O182)</f>
        <v>0</v>
      </c>
      <c r="G182" s="4" t="s">
        <v>60</v>
      </c>
      <c r="H182" s="4" t="s">
        <v>61</v>
      </c>
      <c r="I182" s="4"/>
      <c r="J182" s="4"/>
      <c r="K182" s="4">
        <v>230</v>
      </c>
      <c r="L182" s="4">
        <v>19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206</v>
      </c>
      <c r="F183" s="4">
        <f>ROUND(Source!T162,O183)</f>
        <v>0</v>
      </c>
      <c r="G183" s="4" t="s">
        <v>62</v>
      </c>
      <c r="H183" s="4" t="s">
        <v>63</v>
      </c>
      <c r="I183" s="4"/>
      <c r="J183" s="4"/>
      <c r="K183" s="4">
        <v>206</v>
      </c>
      <c r="L183" s="4">
        <v>20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207</v>
      </c>
      <c r="F184" s="4">
        <f>Source!U162</f>
        <v>4.1607000000000003</v>
      </c>
      <c r="G184" s="4" t="s">
        <v>64</v>
      </c>
      <c r="H184" s="4" t="s">
        <v>65</v>
      </c>
      <c r="I184" s="4"/>
      <c r="J184" s="4"/>
      <c r="K184" s="4">
        <v>207</v>
      </c>
      <c r="L184" s="4">
        <v>21</v>
      </c>
      <c r="M184" s="4">
        <v>3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4.1607000000000003</v>
      </c>
      <c r="X184" s="4">
        <v>1</v>
      </c>
      <c r="Y184" s="4">
        <v>4.1607000000000003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208</v>
      </c>
      <c r="F185" s="4">
        <f>Source!V162</f>
        <v>5.4000000000000006E-2</v>
      </c>
      <c r="G185" s="4" t="s">
        <v>66</v>
      </c>
      <c r="H185" s="4" t="s">
        <v>67</v>
      </c>
      <c r="I185" s="4"/>
      <c r="J185" s="4"/>
      <c r="K185" s="4">
        <v>208</v>
      </c>
      <c r="L185" s="4">
        <v>22</v>
      </c>
      <c r="M185" s="4">
        <v>3</v>
      </c>
      <c r="N185" s="4" t="s">
        <v>3</v>
      </c>
      <c r="O185" s="4">
        <v>-1</v>
      </c>
      <c r="P185" s="4"/>
      <c r="Q185" s="4"/>
      <c r="R185" s="4"/>
      <c r="S185" s="4"/>
      <c r="T185" s="4"/>
      <c r="U185" s="4"/>
      <c r="V185" s="4"/>
      <c r="W185" s="4">
        <v>5.3999999999999999E-2</v>
      </c>
      <c r="X185" s="4">
        <v>1</v>
      </c>
      <c r="Y185" s="4">
        <v>5.3999999999999999E-2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209</v>
      </c>
      <c r="F186" s="4">
        <f>ROUND(Source!W162,O186)</f>
        <v>0</v>
      </c>
      <c r="G186" s="4" t="s">
        <v>68</v>
      </c>
      <c r="H186" s="4" t="s">
        <v>69</v>
      </c>
      <c r="I186" s="4"/>
      <c r="J186" s="4"/>
      <c r="K186" s="4">
        <v>209</v>
      </c>
      <c r="L186" s="4">
        <v>23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233</v>
      </c>
      <c r="F187" s="4">
        <f>ROUND(Source!BD162,O187)</f>
        <v>0</v>
      </c>
      <c r="G187" s="4" t="s">
        <v>70</v>
      </c>
      <c r="H187" s="4" t="s">
        <v>71</v>
      </c>
      <c r="I187" s="4"/>
      <c r="J187" s="4"/>
      <c r="K187" s="4">
        <v>233</v>
      </c>
      <c r="L187" s="4">
        <v>24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210</v>
      </c>
      <c r="F188" s="4">
        <f>ROUND(Source!X162,O188)</f>
        <v>1198.1300000000001</v>
      </c>
      <c r="G188" s="4" t="s">
        <v>72</v>
      </c>
      <c r="H188" s="4" t="s">
        <v>73</v>
      </c>
      <c r="I188" s="4"/>
      <c r="J188" s="4"/>
      <c r="K188" s="4">
        <v>210</v>
      </c>
      <c r="L188" s="4">
        <v>25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1198.1300000000001</v>
      </c>
      <c r="X188" s="4">
        <v>1</v>
      </c>
      <c r="Y188" s="4">
        <v>1198.1300000000001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211</v>
      </c>
      <c r="F189" s="4">
        <f>ROUND(Source!Y162,O189)</f>
        <v>772.12</v>
      </c>
      <c r="G189" s="4" t="s">
        <v>74</v>
      </c>
      <c r="H189" s="4" t="s">
        <v>75</v>
      </c>
      <c r="I189" s="4"/>
      <c r="J189" s="4"/>
      <c r="K189" s="4">
        <v>211</v>
      </c>
      <c r="L189" s="4">
        <v>26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772.12</v>
      </c>
      <c r="X189" s="4">
        <v>1</v>
      </c>
      <c r="Y189" s="4">
        <v>772.12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224</v>
      </c>
      <c r="F190" s="4">
        <f>ROUND(Source!AR162,O190)</f>
        <v>14227.07</v>
      </c>
      <c r="G190" s="4" t="s">
        <v>76</v>
      </c>
      <c r="H190" s="4" t="s">
        <v>77</v>
      </c>
      <c r="I190" s="4"/>
      <c r="J190" s="4"/>
      <c r="K190" s="4">
        <v>224</v>
      </c>
      <c r="L190" s="4">
        <v>27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14227.07</v>
      </c>
      <c r="X190" s="4">
        <v>1</v>
      </c>
      <c r="Y190" s="4">
        <v>14227.07</v>
      </c>
      <c r="Z190" s="4"/>
      <c r="AA190" s="4"/>
      <c r="AB190" s="4"/>
    </row>
    <row r="191" spans="1:28" x14ac:dyDescent="0.2">
      <c r="A191" s="4">
        <v>50</v>
      </c>
      <c r="B191" s="4">
        <v>1</v>
      </c>
      <c r="C191" s="4">
        <v>0</v>
      </c>
      <c r="D191" s="4">
        <v>2</v>
      </c>
      <c r="E191" s="4">
        <v>0</v>
      </c>
      <c r="F191" s="4">
        <f>ROUND(F192+F193+F194,O191)</f>
        <v>14227.07</v>
      </c>
      <c r="G191" s="4" t="s">
        <v>98</v>
      </c>
      <c r="H191" s="4" t="s">
        <v>99</v>
      </c>
      <c r="I191" s="4"/>
      <c r="J191" s="4"/>
      <c r="K191" s="4">
        <v>212</v>
      </c>
      <c r="L191" s="4">
        <v>28</v>
      </c>
      <c r="M191" s="4">
        <v>0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14227.07</v>
      </c>
      <c r="X191" s="4">
        <v>1</v>
      </c>
      <c r="Y191" s="4">
        <v>14227.07</v>
      </c>
      <c r="Z191" s="4"/>
      <c r="AA191" s="4"/>
      <c r="AB191" s="4"/>
    </row>
    <row r="192" spans="1:28" x14ac:dyDescent="0.2">
      <c r="A192" s="4">
        <v>50</v>
      </c>
      <c r="B192" s="4">
        <v>1</v>
      </c>
      <c r="C192" s="4">
        <v>0</v>
      </c>
      <c r="D192" s="4">
        <v>2</v>
      </c>
      <c r="E192" s="4">
        <v>0</v>
      </c>
      <c r="F192" s="4">
        <f>ROUND(F179+F180,O192)</f>
        <v>1515.47</v>
      </c>
      <c r="G192" s="4" t="s">
        <v>100</v>
      </c>
      <c r="H192" s="4" t="s">
        <v>101</v>
      </c>
      <c r="I192" s="4"/>
      <c r="J192" s="4"/>
      <c r="K192" s="4">
        <v>212</v>
      </c>
      <c r="L192" s="4">
        <v>29</v>
      </c>
      <c r="M192" s="4">
        <v>0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1515.47</v>
      </c>
      <c r="X192" s="4">
        <v>1</v>
      </c>
      <c r="Y192" s="4">
        <v>1515.47</v>
      </c>
      <c r="Z192" s="4"/>
      <c r="AA192" s="4"/>
      <c r="AB192" s="4"/>
    </row>
    <row r="193" spans="1:28" x14ac:dyDescent="0.2">
      <c r="A193" s="4">
        <v>50</v>
      </c>
      <c r="B193" s="4">
        <v>1</v>
      </c>
      <c r="C193" s="4">
        <v>0</v>
      </c>
      <c r="D193" s="4">
        <v>2</v>
      </c>
      <c r="E193" s="4">
        <v>0</v>
      </c>
      <c r="F193" s="4">
        <f>ROUND(F171,O193)</f>
        <v>10527.84</v>
      </c>
      <c r="G193" s="4" t="s">
        <v>102</v>
      </c>
      <c r="H193" s="4" t="s">
        <v>78</v>
      </c>
      <c r="I193" s="4"/>
      <c r="J193" s="4"/>
      <c r="K193" s="4">
        <v>212</v>
      </c>
      <c r="L193" s="4">
        <v>30</v>
      </c>
      <c r="M193" s="4">
        <v>0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10527.84</v>
      </c>
      <c r="X193" s="4">
        <v>1</v>
      </c>
      <c r="Y193" s="4">
        <v>10527.84</v>
      </c>
      <c r="Z193" s="4"/>
      <c r="AA193" s="4"/>
      <c r="AB193" s="4"/>
    </row>
    <row r="194" spans="1:28" x14ac:dyDescent="0.2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ROUND(F181,O194)</f>
        <v>2183.7600000000002</v>
      </c>
      <c r="G194" s="4" t="s">
        <v>103</v>
      </c>
      <c r="H194" s="4" t="s">
        <v>104</v>
      </c>
      <c r="I194" s="4"/>
      <c r="J194" s="4"/>
      <c r="K194" s="4">
        <v>212</v>
      </c>
      <c r="L194" s="4">
        <v>31</v>
      </c>
      <c r="M194" s="4">
        <v>0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2183.7600000000002</v>
      </c>
      <c r="X194" s="4">
        <v>1</v>
      </c>
      <c r="Y194" s="4">
        <v>2183.7600000000002</v>
      </c>
      <c r="Z194" s="4"/>
      <c r="AA194" s="4"/>
      <c r="AB194" s="4"/>
    </row>
    <row r="196" spans="1:28" x14ac:dyDescent="0.2">
      <c r="A196">
        <v>71</v>
      </c>
      <c r="B196">
        <v>1</v>
      </c>
      <c r="D196">
        <v>200001</v>
      </c>
      <c r="E196">
        <v>69611698</v>
      </c>
      <c r="F196" t="s">
        <v>3</v>
      </c>
      <c r="G196" t="s">
        <v>3</v>
      </c>
      <c r="H196">
        <v>-1</v>
      </c>
      <c r="I196">
        <v>-1</v>
      </c>
    </row>
    <row r="199" spans="1:28" x14ac:dyDescent="0.2">
      <c r="A199">
        <v>70</v>
      </c>
      <c r="B199">
        <v>1</v>
      </c>
      <c r="D199">
        <v>1</v>
      </c>
      <c r="E199" t="s">
        <v>105</v>
      </c>
      <c r="F199" t="s">
        <v>106</v>
      </c>
      <c r="G199">
        <v>1</v>
      </c>
      <c r="H199">
        <v>0</v>
      </c>
      <c r="I199" t="s">
        <v>3</v>
      </c>
      <c r="J199">
        <v>1</v>
      </c>
      <c r="K199">
        <v>0</v>
      </c>
      <c r="L199" t="s">
        <v>3</v>
      </c>
      <c r="M199" t="s">
        <v>3</v>
      </c>
      <c r="N199">
        <v>0</v>
      </c>
      <c r="P199" t="s">
        <v>107</v>
      </c>
    </row>
    <row r="200" spans="1:28" x14ac:dyDescent="0.2">
      <c r="A200">
        <v>70</v>
      </c>
      <c r="B200">
        <v>1</v>
      </c>
      <c r="D200">
        <v>2</v>
      </c>
      <c r="E200" t="s">
        <v>108</v>
      </c>
      <c r="F200" t="s">
        <v>109</v>
      </c>
      <c r="G200">
        <v>0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110</v>
      </c>
    </row>
    <row r="201" spans="1:28" x14ac:dyDescent="0.2">
      <c r="A201">
        <v>70</v>
      </c>
      <c r="B201">
        <v>1</v>
      </c>
      <c r="D201">
        <v>3</v>
      </c>
      <c r="E201" t="s">
        <v>111</v>
      </c>
      <c r="F201" t="s">
        <v>112</v>
      </c>
      <c r="G201">
        <v>0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113</v>
      </c>
    </row>
    <row r="202" spans="1:28" x14ac:dyDescent="0.2">
      <c r="A202">
        <v>70</v>
      </c>
      <c r="B202">
        <v>1</v>
      </c>
      <c r="D202">
        <v>4</v>
      </c>
      <c r="E202" t="s">
        <v>114</v>
      </c>
      <c r="F202" t="s">
        <v>115</v>
      </c>
      <c r="G202">
        <v>0</v>
      </c>
      <c r="H202">
        <v>0</v>
      </c>
      <c r="I202" t="s">
        <v>116</v>
      </c>
      <c r="J202">
        <v>0</v>
      </c>
      <c r="K202">
        <v>0</v>
      </c>
      <c r="L202" t="s">
        <v>3</v>
      </c>
      <c r="M202" t="s">
        <v>3</v>
      </c>
      <c r="N202">
        <v>0</v>
      </c>
      <c r="P202" t="s">
        <v>117</v>
      </c>
    </row>
    <row r="203" spans="1:28" x14ac:dyDescent="0.2">
      <c r="A203">
        <v>70</v>
      </c>
      <c r="B203">
        <v>1</v>
      </c>
      <c r="D203">
        <v>5</v>
      </c>
      <c r="E203" t="s">
        <v>118</v>
      </c>
      <c r="F203" t="s">
        <v>119</v>
      </c>
      <c r="G203">
        <v>0</v>
      </c>
      <c r="H203">
        <v>0</v>
      </c>
      <c r="I203" t="s">
        <v>120</v>
      </c>
      <c r="J203">
        <v>0</v>
      </c>
      <c r="K203">
        <v>0</v>
      </c>
      <c r="L203" t="s">
        <v>3</v>
      </c>
      <c r="M203" t="s">
        <v>3</v>
      </c>
      <c r="N203">
        <v>0</v>
      </c>
      <c r="P203" t="s">
        <v>121</v>
      </c>
    </row>
    <row r="204" spans="1:28" x14ac:dyDescent="0.2">
      <c r="A204">
        <v>70</v>
      </c>
      <c r="B204">
        <v>1</v>
      </c>
      <c r="D204">
        <v>6</v>
      </c>
      <c r="E204" t="s">
        <v>122</v>
      </c>
      <c r="F204" t="s">
        <v>123</v>
      </c>
      <c r="G204">
        <v>0</v>
      </c>
      <c r="H204">
        <v>0</v>
      </c>
      <c r="I204" t="s">
        <v>124</v>
      </c>
      <c r="J204">
        <v>0</v>
      </c>
      <c r="K204">
        <v>0</v>
      </c>
      <c r="L204" t="s">
        <v>3</v>
      </c>
      <c r="M204" t="s">
        <v>3</v>
      </c>
      <c r="N204">
        <v>0</v>
      </c>
      <c r="P204" t="s">
        <v>125</v>
      </c>
    </row>
    <row r="205" spans="1:28" x14ac:dyDescent="0.2">
      <c r="A205">
        <v>70</v>
      </c>
      <c r="B205">
        <v>1</v>
      </c>
      <c r="D205">
        <v>7</v>
      </c>
      <c r="E205" t="s">
        <v>126</v>
      </c>
      <c r="F205" t="s">
        <v>127</v>
      </c>
      <c r="G205">
        <v>1</v>
      </c>
      <c r="H205">
        <v>0</v>
      </c>
      <c r="I205" t="s">
        <v>3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128</v>
      </c>
    </row>
    <row r="206" spans="1:28" x14ac:dyDescent="0.2">
      <c r="A206">
        <v>70</v>
      </c>
      <c r="B206">
        <v>1</v>
      </c>
      <c r="D206">
        <v>8</v>
      </c>
      <c r="E206" t="s">
        <v>129</v>
      </c>
      <c r="F206" t="s">
        <v>130</v>
      </c>
      <c r="G206">
        <v>0</v>
      </c>
      <c r="H206">
        <v>0</v>
      </c>
      <c r="I206" t="s">
        <v>131</v>
      </c>
      <c r="J206">
        <v>0</v>
      </c>
      <c r="K206">
        <v>0</v>
      </c>
      <c r="L206" t="s">
        <v>3</v>
      </c>
      <c r="M206" t="s">
        <v>3</v>
      </c>
      <c r="N206">
        <v>0</v>
      </c>
      <c r="P206" t="s">
        <v>132</v>
      </c>
    </row>
    <row r="207" spans="1:28" x14ac:dyDescent="0.2">
      <c r="A207">
        <v>70</v>
      </c>
      <c r="B207">
        <v>1</v>
      </c>
      <c r="D207">
        <v>9</v>
      </c>
      <c r="E207" t="s">
        <v>133</v>
      </c>
      <c r="F207" t="s">
        <v>134</v>
      </c>
      <c r="G207">
        <v>0</v>
      </c>
      <c r="H207">
        <v>0</v>
      </c>
      <c r="I207" t="s">
        <v>135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136</v>
      </c>
    </row>
    <row r="208" spans="1:28" x14ac:dyDescent="0.2">
      <c r="A208">
        <v>70</v>
      </c>
      <c r="B208">
        <v>1</v>
      </c>
      <c r="D208">
        <v>10</v>
      </c>
      <c r="E208" t="s">
        <v>137</v>
      </c>
      <c r="F208" t="s">
        <v>138</v>
      </c>
      <c r="G208">
        <v>0</v>
      </c>
      <c r="H208">
        <v>0</v>
      </c>
      <c r="I208" t="s">
        <v>139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140</v>
      </c>
    </row>
    <row r="209" spans="1:16" x14ac:dyDescent="0.2">
      <c r="A209">
        <v>70</v>
      </c>
      <c r="B209">
        <v>1</v>
      </c>
      <c r="D209">
        <v>11</v>
      </c>
      <c r="E209" t="s">
        <v>141</v>
      </c>
      <c r="F209" t="s">
        <v>142</v>
      </c>
      <c r="G209">
        <v>0</v>
      </c>
      <c r="H209">
        <v>0</v>
      </c>
      <c r="I209" t="s">
        <v>143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144</v>
      </c>
    </row>
    <row r="210" spans="1:16" x14ac:dyDescent="0.2">
      <c r="A210">
        <v>70</v>
      </c>
      <c r="B210">
        <v>1</v>
      </c>
      <c r="D210">
        <v>12</v>
      </c>
      <c r="E210" t="s">
        <v>145</v>
      </c>
      <c r="F210" t="s">
        <v>146</v>
      </c>
      <c r="G210">
        <v>0</v>
      </c>
      <c r="H210">
        <v>0</v>
      </c>
      <c r="I210" t="s">
        <v>3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3</v>
      </c>
    </row>
    <row r="211" spans="1:16" x14ac:dyDescent="0.2">
      <c r="A211">
        <v>70</v>
      </c>
      <c r="B211">
        <v>1</v>
      </c>
      <c r="D211">
        <v>1</v>
      </c>
      <c r="E211" t="s">
        <v>147</v>
      </c>
      <c r="F211" t="s">
        <v>148</v>
      </c>
      <c r="G211">
        <v>0.9</v>
      </c>
      <c r="H211">
        <v>1</v>
      </c>
      <c r="I211" t="s">
        <v>149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3</v>
      </c>
    </row>
    <row r="212" spans="1:16" x14ac:dyDescent="0.2">
      <c r="A212">
        <v>70</v>
      </c>
      <c r="B212">
        <v>1</v>
      </c>
      <c r="D212">
        <v>2</v>
      </c>
      <c r="E212" t="s">
        <v>150</v>
      </c>
      <c r="F212" t="s">
        <v>151</v>
      </c>
      <c r="G212">
        <v>0.85</v>
      </c>
      <c r="H212">
        <v>1</v>
      </c>
      <c r="I212" t="s">
        <v>152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16" x14ac:dyDescent="0.2">
      <c r="A213">
        <v>70</v>
      </c>
      <c r="B213">
        <v>1</v>
      </c>
      <c r="D213">
        <v>3</v>
      </c>
      <c r="E213" t="s">
        <v>153</v>
      </c>
      <c r="F213" t="s">
        <v>154</v>
      </c>
      <c r="G213">
        <v>1</v>
      </c>
      <c r="H213">
        <v>0.85</v>
      </c>
      <c r="I213" t="s">
        <v>155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4" spans="1:16" x14ac:dyDescent="0.2">
      <c r="A214">
        <v>70</v>
      </c>
      <c r="B214">
        <v>1</v>
      </c>
      <c r="D214">
        <v>4</v>
      </c>
      <c r="E214" t="s">
        <v>156</v>
      </c>
      <c r="F214" t="s">
        <v>157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5</v>
      </c>
      <c r="E215" t="s">
        <v>158</v>
      </c>
      <c r="F215" t="s">
        <v>159</v>
      </c>
      <c r="G215">
        <v>1</v>
      </c>
      <c r="H215">
        <v>0.8</v>
      </c>
      <c r="I215" t="s">
        <v>160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6</v>
      </c>
      <c r="E216" t="s">
        <v>161</v>
      </c>
      <c r="F216" t="s">
        <v>162</v>
      </c>
      <c r="G216">
        <v>0.85</v>
      </c>
      <c r="H216">
        <v>0</v>
      </c>
      <c r="I216" t="s">
        <v>3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7</v>
      </c>
      <c r="E217" t="s">
        <v>163</v>
      </c>
      <c r="F217" t="s">
        <v>164</v>
      </c>
      <c r="G217">
        <v>0.8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8</v>
      </c>
      <c r="E218" t="s">
        <v>165</v>
      </c>
      <c r="F218" t="s">
        <v>166</v>
      </c>
      <c r="G218">
        <v>0.7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9</v>
      </c>
      <c r="E219" t="s">
        <v>167</v>
      </c>
      <c r="F219" t="s">
        <v>168</v>
      </c>
      <c r="G219">
        <v>0.9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10</v>
      </c>
      <c r="E220" t="s">
        <v>169</v>
      </c>
      <c r="F220" t="s">
        <v>170</v>
      </c>
      <c r="G220">
        <v>0.6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11</v>
      </c>
      <c r="E221" t="s">
        <v>171</v>
      </c>
      <c r="F221" t="s">
        <v>172</v>
      </c>
      <c r="G221">
        <v>1.2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12</v>
      </c>
      <c r="E222" t="s">
        <v>173</v>
      </c>
      <c r="F222" t="s">
        <v>174</v>
      </c>
      <c r="G222">
        <v>0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13</v>
      </c>
      <c r="E223" t="s">
        <v>175</v>
      </c>
      <c r="F223" t="s">
        <v>176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5" spans="1:40" x14ac:dyDescent="0.2">
      <c r="A225">
        <v>-1</v>
      </c>
    </row>
    <row r="227" spans="1:40" x14ac:dyDescent="0.2">
      <c r="A227" s="3">
        <v>75</v>
      </c>
      <c r="B227" s="3" t="s">
        <v>177</v>
      </c>
      <c r="C227" s="3">
        <v>2022</v>
      </c>
      <c r="D227" s="3">
        <v>0</v>
      </c>
      <c r="E227" s="3">
        <v>1</v>
      </c>
      <c r="F227" s="3">
        <v>0</v>
      </c>
      <c r="G227" s="3">
        <v>0</v>
      </c>
      <c r="H227" s="3">
        <v>1</v>
      </c>
      <c r="I227" s="3">
        <v>0</v>
      </c>
      <c r="J227" s="3">
        <v>1</v>
      </c>
      <c r="K227" s="3">
        <v>0</v>
      </c>
      <c r="L227" s="3">
        <v>0</v>
      </c>
      <c r="M227" s="3">
        <v>0</v>
      </c>
      <c r="N227" s="3">
        <v>109171000</v>
      </c>
      <c r="O227" s="3">
        <v>1</v>
      </c>
    </row>
    <row r="228" spans="1:40" x14ac:dyDescent="0.2">
      <c r="A228" s="5">
        <v>1</v>
      </c>
      <c r="B228" s="5" t="s">
        <v>178</v>
      </c>
      <c r="C228" s="5" t="s">
        <v>179</v>
      </c>
      <c r="D228" s="5">
        <v>2022</v>
      </c>
      <c r="E228" s="5">
        <v>1</v>
      </c>
      <c r="F228" s="5">
        <v>1</v>
      </c>
      <c r="G228" s="5">
        <v>1</v>
      </c>
      <c r="H228" s="5">
        <v>0</v>
      </c>
      <c r="I228" s="5">
        <v>2</v>
      </c>
      <c r="J228" s="5">
        <v>1</v>
      </c>
      <c r="K228" s="5">
        <v>7.53</v>
      </c>
      <c r="L228" s="5">
        <v>5.81</v>
      </c>
      <c r="M228" s="5">
        <v>1</v>
      </c>
      <c r="N228" s="5">
        <v>1</v>
      </c>
      <c r="O228" s="5">
        <v>7.53</v>
      </c>
      <c r="P228" s="5">
        <v>5.81</v>
      </c>
      <c r="Q228" s="5">
        <v>1</v>
      </c>
      <c r="R228" s="5" t="s">
        <v>3</v>
      </c>
      <c r="S228" s="5" t="s">
        <v>3</v>
      </c>
      <c r="T228" s="5" t="s">
        <v>3</v>
      </c>
      <c r="U228" s="5" t="s">
        <v>3</v>
      </c>
      <c r="V228" s="5" t="s">
        <v>3</v>
      </c>
      <c r="W228" s="5" t="s">
        <v>3</v>
      </c>
      <c r="X228" s="5" t="s">
        <v>3</v>
      </c>
      <c r="Y228" s="5" t="s">
        <v>3</v>
      </c>
      <c r="Z228" s="5" t="s">
        <v>3</v>
      </c>
      <c r="AA228" s="5" t="s">
        <v>3</v>
      </c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>
        <v>109171001</v>
      </c>
    </row>
    <row r="232" spans="1:40" x14ac:dyDescent="0.2">
      <c r="A232">
        <v>65</v>
      </c>
      <c r="C232">
        <v>1</v>
      </c>
      <c r="D232">
        <v>0</v>
      </c>
      <c r="E2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109171000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(Source!F149)/1000</f>
        <v>0</v>
      </c>
      <c r="F16" s="7">
        <f>(Source!F150)/1000</f>
        <v>1.5154700000000001</v>
      </c>
      <c r="G16" s="7">
        <f>(Source!F141)/1000</f>
        <v>10.527839999999999</v>
      </c>
      <c r="H16" s="7">
        <f>(Source!F151)/1000+(Source!F152)/1000</f>
        <v>2.1837600000000004</v>
      </c>
      <c r="I16" s="7">
        <f>E16+F16+G16+H16</f>
        <v>14.227070000000001</v>
      </c>
      <c r="J16" s="7">
        <f>(Source!F147)/1000</f>
        <v>1.5724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12256.82</v>
      </c>
      <c r="AU16" s="7">
        <v>10538.69</v>
      </c>
      <c r="AV16" s="7">
        <v>0</v>
      </c>
      <c r="AW16" s="7">
        <v>10527.84</v>
      </c>
      <c r="AX16" s="7">
        <v>0</v>
      </c>
      <c r="AY16" s="7">
        <v>145.72999999999999</v>
      </c>
      <c r="AZ16" s="7">
        <v>25.19</v>
      </c>
      <c r="BA16" s="7">
        <v>1572.4</v>
      </c>
      <c r="BB16" s="7">
        <v>0</v>
      </c>
      <c r="BC16" s="7">
        <v>1515.47</v>
      </c>
      <c r="BD16" s="7">
        <v>2183.7600000000002</v>
      </c>
      <c r="BE16" s="7">
        <v>0</v>
      </c>
      <c r="BF16" s="7">
        <v>4.1607000000000003</v>
      </c>
      <c r="BG16" s="7">
        <v>5.3999999999999999E-2</v>
      </c>
      <c r="BH16" s="7">
        <v>0</v>
      </c>
      <c r="BI16" s="7">
        <v>1198.1300000000001</v>
      </c>
      <c r="BJ16" s="7">
        <v>772.12</v>
      </c>
      <c r="BK16" s="7">
        <v>14227.07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1.5154700000000001</v>
      </c>
      <c r="G18" s="8">
        <f>SUMIF(A16:A17,3,G16:G17)</f>
        <v>10.527839999999999</v>
      </c>
      <c r="H18" s="8">
        <f>SUMIF(A16:A17,3,H16:H17)</f>
        <v>2.1837600000000004</v>
      </c>
      <c r="I18" s="8">
        <f>SUMIF(A16:A17,3,I16:I17)</f>
        <v>14.227070000000001</v>
      </c>
      <c r="J18" s="8">
        <f>SUMIF(A16:A17,3,J16:J17)</f>
        <v>1.5724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12256.82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10538.69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10538.69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10.85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10.85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10527.84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10527.84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145.72999999999999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25.19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1572.4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1515.47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2183.7600000000002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4.1607000000000003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5.3999999999999999E-2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1198.1300000000001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772.12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14227.07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14227.07</v>
      </c>
      <c r="G47" s="4" t="s">
        <v>98</v>
      </c>
      <c r="H47" s="4" t="s">
        <v>99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1515.47</v>
      </c>
      <c r="G48" s="4" t="s">
        <v>100</v>
      </c>
      <c r="H48" s="4" t="s">
        <v>101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10527.84</v>
      </c>
      <c r="G49" s="4" t="s">
        <v>102</v>
      </c>
      <c r="H49" s="4" t="s">
        <v>78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2183.7600000000002</v>
      </c>
      <c r="G50" s="4" t="s">
        <v>103</v>
      </c>
      <c r="H50" s="4" t="s">
        <v>104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177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109171000</v>
      </c>
      <c r="O55" s="3">
        <v>1</v>
      </c>
    </row>
    <row r="56" spans="1:40" x14ac:dyDescent="0.2">
      <c r="A56" s="5">
        <v>1</v>
      </c>
      <c r="B56" s="5" t="s">
        <v>178</v>
      </c>
      <c r="C56" s="5" t="s">
        <v>179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109171001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109171000</v>
      </c>
      <c r="C1">
        <v>109171238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181</v>
      </c>
      <c r="J1" t="s">
        <v>3</v>
      </c>
      <c r="K1" t="s">
        <v>182</v>
      </c>
      <c r="L1">
        <v>1369</v>
      </c>
      <c r="N1">
        <v>1013</v>
      </c>
      <c r="O1" t="s">
        <v>183</v>
      </c>
      <c r="P1" t="s">
        <v>183</v>
      </c>
      <c r="Q1">
        <v>1</v>
      </c>
      <c r="W1">
        <v>0</v>
      </c>
      <c r="X1">
        <v>604758886</v>
      </c>
      <c r="Y1">
        <v>1.5254999999999999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1.1299999999999999</v>
      </c>
      <c r="AU1" t="s">
        <v>20</v>
      </c>
      <c r="AV1">
        <v>1</v>
      </c>
      <c r="AW1">
        <v>2</v>
      </c>
      <c r="AX1">
        <v>109171245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1.5254999999999999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14.6745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109171000</v>
      </c>
      <c r="C2">
        <v>109171238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184</v>
      </c>
      <c r="J2" t="s">
        <v>3</v>
      </c>
      <c r="K2" t="s">
        <v>185</v>
      </c>
      <c r="L2">
        <v>608254</v>
      </c>
      <c r="N2">
        <v>1013</v>
      </c>
      <c r="O2" t="s">
        <v>186</v>
      </c>
      <c r="P2" t="s">
        <v>186</v>
      </c>
      <c r="Q2">
        <v>1</v>
      </c>
      <c r="W2">
        <v>0</v>
      </c>
      <c r="X2">
        <v>-185737400</v>
      </c>
      <c r="Y2">
        <v>5.4000000000000006E-2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0.04</v>
      </c>
      <c r="AU2" t="s">
        <v>20</v>
      </c>
      <c r="AV2">
        <v>2</v>
      </c>
      <c r="AW2">
        <v>2</v>
      </c>
      <c r="AX2">
        <v>109171246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5.4000000000000006E-2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109171000</v>
      </c>
      <c r="C3">
        <v>109171238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187</v>
      </c>
      <c r="J3" t="s">
        <v>188</v>
      </c>
      <c r="K3" t="s">
        <v>189</v>
      </c>
      <c r="L3">
        <v>1368</v>
      </c>
      <c r="N3">
        <v>1011</v>
      </c>
      <c r="O3" t="s">
        <v>190</v>
      </c>
      <c r="P3" t="s">
        <v>190</v>
      </c>
      <c r="Q3">
        <v>1</v>
      </c>
      <c r="W3">
        <v>0</v>
      </c>
      <c r="X3">
        <v>783836208</v>
      </c>
      <c r="Y3">
        <v>5.4000000000000006E-2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0.04</v>
      </c>
      <c r="AU3" t="s">
        <v>20</v>
      </c>
      <c r="AV3">
        <v>0</v>
      </c>
      <c r="AW3">
        <v>2</v>
      </c>
      <c r="AX3">
        <v>109171247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5.4000000000000006E-2</v>
      </c>
      <c r="CY3">
        <f>AB3</f>
        <v>1124.33</v>
      </c>
      <c r="CZ3">
        <f>AF3</f>
        <v>134.65</v>
      </c>
      <c r="DA3">
        <f>AJ3</f>
        <v>8.35</v>
      </c>
      <c r="DB3">
        <f>ROUND((ROUND(AT3*CZ3,2)*1.35),6)</f>
        <v>7.2765000000000004</v>
      </c>
      <c r="DC3">
        <f>ROUND((ROUND(AT3*AG3,2)*1.35),6)</f>
        <v>0.72899999999999998</v>
      </c>
    </row>
    <row r="4" spans="1:107" x14ac:dyDescent="0.2">
      <c r="A4">
        <f>ROW(Source!A28)</f>
        <v>28</v>
      </c>
      <c r="B4">
        <v>109171000</v>
      </c>
      <c r="C4">
        <v>109171238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191</v>
      </c>
      <c r="J4" t="s">
        <v>192</v>
      </c>
      <c r="K4" t="s">
        <v>193</v>
      </c>
      <c r="L4">
        <v>1368</v>
      </c>
      <c r="N4">
        <v>1011</v>
      </c>
      <c r="O4" t="s">
        <v>190</v>
      </c>
      <c r="P4" t="s">
        <v>190</v>
      </c>
      <c r="Q4">
        <v>1</v>
      </c>
      <c r="W4">
        <v>0</v>
      </c>
      <c r="X4">
        <v>1230759911</v>
      </c>
      <c r="Y4">
        <v>5.4000000000000006E-2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0.04</v>
      </c>
      <c r="AU4" t="s">
        <v>20</v>
      </c>
      <c r="AV4">
        <v>0</v>
      </c>
      <c r="AW4">
        <v>2</v>
      </c>
      <c r="AX4">
        <v>109171248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5.4000000000000006E-2</v>
      </c>
      <c r="CY4">
        <f>AB4</f>
        <v>1575.16</v>
      </c>
      <c r="CZ4">
        <f>AF4</f>
        <v>87.17</v>
      </c>
      <c r="DA4">
        <f>AJ4</f>
        <v>18.07</v>
      </c>
      <c r="DB4">
        <f>ROUND((ROUND(AT4*CZ4,2)*1.35),6)</f>
        <v>4.7115</v>
      </c>
      <c r="DC4">
        <f>ROUND((ROUND(AT4*AG4,2)*1.35),6)</f>
        <v>0.621</v>
      </c>
    </row>
    <row r="5" spans="1:107" x14ac:dyDescent="0.2">
      <c r="A5">
        <f>ROW(Source!A28)</f>
        <v>28</v>
      </c>
      <c r="B5">
        <v>109171000</v>
      </c>
      <c r="C5">
        <v>109171238</v>
      </c>
      <c r="D5">
        <v>76370199</v>
      </c>
      <c r="E5">
        <v>1</v>
      </c>
      <c r="F5">
        <v>1</v>
      </c>
      <c r="G5">
        <v>1</v>
      </c>
      <c r="H5">
        <v>3</v>
      </c>
      <c r="I5" t="s">
        <v>194</v>
      </c>
      <c r="J5" t="s">
        <v>195</v>
      </c>
      <c r="K5" t="s">
        <v>196</v>
      </c>
      <c r="L5">
        <v>1346</v>
      </c>
      <c r="N5">
        <v>1009</v>
      </c>
      <c r="O5" t="s">
        <v>197</v>
      </c>
      <c r="P5" t="s">
        <v>197</v>
      </c>
      <c r="Q5">
        <v>1</v>
      </c>
      <c r="W5">
        <v>0</v>
      </c>
      <c r="X5">
        <v>30920770</v>
      </c>
      <c r="Y5">
        <v>0.04</v>
      </c>
      <c r="AA5">
        <v>83.44</v>
      </c>
      <c r="AB5">
        <v>0</v>
      </c>
      <c r="AC5">
        <v>0</v>
      </c>
      <c r="AD5">
        <v>0</v>
      </c>
      <c r="AE5">
        <v>9.0399999999999991</v>
      </c>
      <c r="AF5">
        <v>0</v>
      </c>
      <c r="AG5">
        <v>0</v>
      </c>
      <c r="AH5">
        <v>0</v>
      </c>
      <c r="AI5">
        <v>9.23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0.04</v>
      </c>
      <c r="AU5" t="s">
        <v>3</v>
      </c>
      <c r="AV5">
        <v>0</v>
      </c>
      <c r="AW5">
        <v>2</v>
      </c>
      <c r="AX5">
        <v>109171249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0.04</v>
      </c>
      <c r="CY5">
        <f>AA5</f>
        <v>83.44</v>
      </c>
      <c r="CZ5">
        <f>AE5</f>
        <v>9.0399999999999991</v>
      </c>
      <c r="DA5">
        <f>AI5</f>
        <v>9.23</v>
      </c>
      <c r="DB5">
        <f>ROUND(ROUND(AT5*CZ5,2),6)</f>
        <v>0.36</v>
      </c>
      <c r="DC5">
        <f>ROUND(ROUND(AT5*AG5,2),6)</f>
        <v>0</v>
      </c>
    </row>
    <row r="6" spans="1:107" x14ac:dyDescent="0.2">
      <c r="A6">
        <f>ROW(Source!A28)</f>
        <v>28</v>
      </c>
      <c r="B6">
        <v>109171000</v>
      </c>
      <c r="C6">
        <v>109171238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198</v>
      </c>
      <c r="J6" t="s">
        <v>199</v>
      </c>
      <c r="K6" t="s">
        <v>200</v>
      </c>
      <c r="L6">
        <v>1374</v>
      </c>
      <c r="N6">
        <v>1013</v>
      </c>
      <c r="O6" t="s">
        <v>201</v>
      </c>
      <c r="P6" t="s">
        <v>201</v>
      </c>
      <c r="Q6">
        <v>1</v>
      </c>
      <c r="W6">
        <v>0</v>
      </c>
      <c r="X6">
        <v>-915781824</v>
      </c>
      <c r="Y6">
        <v>0.22</v>
      </c>
      <c r="AA6">
        <v>7.53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7.53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0.22</v>
      </c>
      <c r="AU6" t="s">
        <v>3</v>
      </c>
      <c r="AV6">
        <v>0</v>
      </c>
      <c r="AW6">
        <v>2</v>
      </c>
      <c r="AX6">
        <v>109171250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0.22</v>
      </c>
      <c r="CY6">
        <f>AA6</f>
        <v>7.53</v>
      </c>
      <c r="CZ6">
        <f>AE6</f>
        <v>1</v>
      </c>
      <c r="DA6">
        <f>AI6</f>
        <v>7.53</v>
      </c>
      <c r="DB6">
        <f>ROUND(ROUND(AT6*CZ6,2),6)</f>
        <v>0.22</v>
      </c>
      <c r="DC6">
        <f>ROUND(ROUND(AT6*AG6,2),6)</f>
        <v>0</v>
      </c>
    </row>
    <row r="7" spans="1:107" x14ac:dyDescent="0.2">
      <c r="A7">
        <f>ROW(Source!A100)</f>
        <v>100</v>
      </c>
      <c r="B7">
        <v>109171000</v>
      </c>
      <c r="C7">
        <v>109171252</v>
      </c>
      <c r="D7">
        <v>76739568</v>
      </c>
      <c r="E7">
        <v>1</v>
      </c>
      <c r="F7">
        <v>1</v>
      </c>
      <c r="G7">
        <v>1</v>
      </c>
      <c r="H7">
        <v>1</v>
      </c>
      <c r="I7" t="s">
        <v>202</v>
      </c>
      <c r="J7" t="s">
        <v>3</v>
      </c>
      <c r="K7" t="s">
        <v>203</v>
      </c>
      <c r="L7">
        <v>1369</v>
      </c>
      <c r="N7">
        <v>1013</v>
      </c>
      <c r="O7" t="s">
        <v>183</v>
      </c>
      <c r="P7" t="s">
        <v>183</v>
      </c>
      <c r="Q7">
        <v>1</v>
      </c>
      <c r="W7">
        <v>0</v>
      </c>
      <c r="X7">
        <v>2087786099</v>
      </c>
      <c r="Y7">
        <v>0.78839999999999999</v>
      </c>
      <c r="AA7">
        <v>0</v>
      </c>
      <c r="AB7">
        <v>0</v>
      </c>
      <c r="AC7">
        <v>0</v>
      </c>
      <c r="AD7">
        <v>12.69</v>
      </c>
      <c r="AE7">
        <v>0</v>
      </c>
      <c r="AF7">
        <v>0</v>
      </c>
      <c r="AG7">
        <v>0</v>
      </c>
      <c r="AH7">
        <v>12.69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0.73</v>
      </c>
      <c r="AU7" t="s">
        <v>94</v>
      </c>
      <c r="AV7">
        <v>1</v>
      </c>
      <c r="AW7">
        <v>2</v>
      </c>
      <c r="AX7">
        <v>109171255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Y7*Source!I100</f>
        <v>1.5768</v>
      </c>
      <c r="CY7">
        <f>AD7</f>
        <v>12.69</v>
      </c>
      <c r="CZ7">
        <f>AH7</f>
        <v>12.69</v>
      </c>
      <c r="DA7">
        <f>AL7</f>
        <v>1</v>
      </c>
      <c r="DB7">
        <f>ROUND(((ROUND(AT7*CZ7,2)*0.8)*1.35),6)</f>
        <v>10.0008</v>
      </c>
      <c r="DC7">
        <f>ROUND(((ROUND(AT7*AG7,2)*0.8)*1.35),6)</f>
        <v>0</v>
      </c>
    </row>
    <row r="8" spans="1:107" x14ac:dyDescent="0.2">
      <c r="A8">
        <f>ROW(Source!A100)</f>
        <v>100</v>
      </c>
      <c r="B8">
        <v>109171000</v>
      </c>
      <c r="C8">
        <v>109171252</v>
      </c>
      <c r="D8">
        <v>76740157</v>
      </c>
      <c r="E8">
        <v>1</v>
      </c>
      <c r="F8">
        <v>1</v>
      </c>
      <c r="G8">
        <v>1</v>
      </c>
      <c r="H8">
        <v>1</v>
      </c>
      <c r="I8" t="s">
        <v>204</v>
      </c>
      <c r="J8" t="s">
        <v>3</v>
      </c>
      <c r="K8" t="s">
        <v>205</v>
      </c>
      <c r="L8">
        <v>1369</v>
      </c>
      <c r="N8">
        <v>1013</v>
      </c>
      <c r="O8" t="s">
        <v>183</v>
      </c>
      <c r="P8" t="s">
        <v>183</v>
      </c>
      <c r="Q8">
        <v>1</v>
      </c>
      <c r="W8">
        <v>0</v>
      </c>
      <c r="X8">
        <v>1515797261</v>
      </c>
      <c r="Y8">
        <v>0.5292</v>
      </c>
      <c r="AA8">
        <v>0</v>
      </c>
      <c r="AB8">
        <v>0</v>
      </c>
      <c r="AC8">
        <v>0</v>
      </c>
      <c r="AD8">
        <v>10.210000000000001</v>
      </c>
      <c r="AE8">
        <v>0</v>
      </c>
      <c r="AF8">
        <v>0</v>
      </c>
      <c r="AG8">
        <v>0</v>
      </c>
      <c r="AH8">
        <v>10.210000000000001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0.49</v>
      </c>
      <c r="AU8" t="s">
        <v>94</v>
      </c>
      <c r="AV8">
        <v>1</v>
      </c>
      <c r="AW8">
        <v>2</v>
      </c>
      <c r="AX8">
        <v>109171256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Y8*Source!I100</f>
        <v>1.0584</v>
      </c>
      <c r="CY8">
        <f>AD8</f>
        <v>10.210000000000001</v>
      </c>
      <c r="CZ8">
        <f>AH8</f>
        <v>10.210000000000001</v>
      </c>
      <c r="DA8">
        <f>AL8</f>
        <v>1</v>
      </c>
      <c r="DB8">
        <f>ROUND(((ROUND(AT8*CZ8,2)*0.8)*1.35),6)</f>
        <v>5.4</v>
      </c>
      <c r="DC8">
        <f>ROUND(((ROUND(AT8*AG8,2)*0.8)*1.35),6)</f>
        <v>0</v>
      </c>
    </row>
    <row r="196" spans="9:9" x14ac:dyDescent="0.2">
      <c r="I1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109171245</v>
      </c>
      <c r="C1">
        <v>109171238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181</v>
      </c>
      <c r="J1" t="s">
        <v>3</v>
      </c>
      <c r="K1" t="s">
        <v>182</v>
      </c>
      <c r="L1">
        <v>1369</v>
      </c>
      <c r="N1">
        <v>1013</v>
      </c>
      <c r="O1" t="s">
        <v>183</v>
      </c>
      <c r="P1" t="s">
        <v>183</v>
      </c>
      <c r="Q1">
        <v>1</v>
      </c>
      <c r="X1">
        <v>1.1299999999999999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20</v>
      </c>
      <c r="AG1">
        <v>1.5254999999999999</v>
      </c>
      <c r="AH1">
        <v>2</v>
      </c>
      <c r="AI1">
        <v>109171239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109171246</v>
      </c>
      <c r="C2">
        <v>109171238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184</v>
      </c>
      <c r="J2" t="s">
        <v>3</v>
      </c>
      <c r="K2" t="s">
        <v>185</v>
      </c>
      <c r="L2">
        <v>608254</v>
      </c>
      <c r="N2">
        <v>1013</v>
      </c>
      <c r="O2" t="s">
        <v>186</v>
      </c>
      <c r="P2" t="s">
        <v>186</v>
      </c>
      <c r="Q2">
        <v>1</v>
      </c>
      <c r="X2">
        <v>0.04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5.4000000000000006E-2</v>
      </c>
      <c r="AH2">
        <v>2</v>
      </c>
      <c r="AI2">
        <v>109171240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109171247</v>
      </c>
      <c r="C3">
        <v>109171238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187</v>
      </c>
      <c r="J3" t="s">
        <v>188</v>
      </c>
      <c r="K3" t="s">
        <v>189</v>
      </c>
      <c r="L3">
        <v>1368</v>
      </c>
      <c r="N3">
        <v>1011</v>
      </c>
      <c r="O3" t="s">
        <v>190</v>
      </c>
      <c r="P3" t="s">
        <v>190</v>
      </c>
      <c r="Q3">
        <v>1</v>
      </c>
      <c r="X3">
        <v>0.04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5.4000000000000006E-2</v>
      </c>
      <c r="AH3">
        <v>2</v>
      </c>
      <c r="AI3">
        <v>109171241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109171248</v>
      </c>
      <c r="C4">
        <v>109171238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191</v>
      </c>
      <c r="J4" t="s">
        <v>192</v>
      </c>
      <c r="K4" t="s">
        <v>193</v>
      </c>
      <c r="L4">
        <v>1368</v>
      </c>
      <c r="N4">
        <v>1011</v>
      </c>
      <c r="O4" t="s">
        <v>190</v>
      </c>
      <c r="P4" t="s">
        <v>190</v>
      </c>
      <c r="Q4">
        <v>1</v>
      </c>
      <c r="X4">
        <v>0.04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5.4000000000000006E-2</v>
      </c>
      <c r="AH4">
        <v>2</v>
      </c>
      <c r="AI4">
        <v>109171242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109171249</v>
      </c>
      <c r="C5">
        <v>109171238</v>
      </c>
      <c r="D5">
        <v>76370199</v>
      </c>
      <c r="E5">
        <v>1</v>
      </c>
      <c r="F5">
        <v>1</v>
      </c>
      <c r="G5">
        <v>1</v>
      </c>
      <c r="H5">
        <v>3</v>
      </c>
      <c r="I5" t="s">
        <v>194</v>
      </c>
      <c r="J5" t="s">
        <v>195</v>
      </c>
      <c r="K5" t="s">
        <v>196</v>
      </c>
      <c r="L5">
        <v>1346</v>
      </c>
      <c r="N5">
        <v>1009</v>
      </c>
      <c r="O5" t="s">
        <v>197</v>
      </c>
      <c r="P5" t="s">
        <v>197</v>
      </c>
      <c r="Q5">
        <v>1</v>
      </c>
      <c r="X5">
        <v>0.04</v>
      </c>
      <c r="Y5">
        <v>9.0399999999999991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0.04</v>
      </c>
      <c r="AH5">
        <v>2</v>
      </c>
      <c r="AI5">
        <v>109171243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109171250</v>
      </c>
      <c r="C6">
        <v>109171238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198</v>
      </c>
      <c r="J6" t="s">
        <v>199</v>
      </c>
      <c r="K6" t="s">
        <v>200</v>
      </c>
      <c r="L6">
        <v>1374</v>
      </c>
      <c r="N6">
        <v>1013</v>
      </c>
      <c r="O6" t="s">
        <v>201</v>
      </c>
      <c r="P6" t="s">
        <v>201</v>
      </c>
      <c r="Q6">
        <v>1</v>
      </c>
      <c r="X6">
        <v>0.22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0.22</v>
      </c>
      <c r="AH6">
        <v>2</v>
      </c>
      <c r="AI6">
        <v>109171244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ROW(Source!A100)</f>
        <v>100</v>
      </c>
      <c r="B7">
        <v>109171255</v>
      </c>
      <c r="C7">
        <v>109171252</v>
      </c>
      <c r="D7">
        <v>76739568</v>
      </c>
      <c r="E7">
        <v>1</v>
      </c>
      <c r="F7">
        <v>1</v>
      </c>
      <c r="G7">
        <v>1</v>
      </c>
      <c r="H7">
        <v>1</v>
      </c>
      <c r="I7" t="s">
        <v>202</v>
      </c>
      <c r="J7" t="s">
        <v>3</v>
      </c>
      <c r="K7" t="s">
        <v>203</v>
      </c>
      <c r="L7">
        <v>1369</v>
      </c>
      <c r="N7">
        <v>1013</v>
      </c>
      <c r="O7" t="s">
        <v>183</v>
      </c>
      <c r="P7" t="s">
        <v>183</v>
      </c>
      <c r="Q7">
        <v>1</v>
      </c>
      <c r="X7">
        <v>0.73</v>
      </c>
      <c r="Y7">
        <v>0</v>
      </c>
      <c r="Z7">
        <v>0</v>
      </c>
      <c r="AA7">
        <v>0</v>
      </c>
      <c r="AB7">
        <v>12.69</v>
      </c>
      <c r="AC7">
        <v>0</v>
      </c>
      <c r="AD7">
        <v>1</v>
      </c>
      <c r="AE7">
        <v>1</v>
      </c>
      <c r="AF7" t="s">
        <v>94</v>
      </c>
      <c r="AG7">
        <v>0.78839999999999999</v>
      </c>
      <c r="AH7">
        <v>2</v>
      </c>
      <c r="AI7">
        <v>109171253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ROW(Source!A100)</f>
        <v>100</v>
      </c>
      <c r="B8">
        <v>109171256</v>
      </c>
      <c r="C8">
        <v>109171252</v>
      </c>
      <c r="D8">
        <v>76740157</v>
      </c>
      <c r="E8">
        <v>1</v>
      </c>
      <c r="F8">
        <v>1</v>
      </c>
      <c r="G8">
        <v>1</v>
      </c>
      <c r="H8">
        <v>1</v>
      </c>
      <c r="I8" t="s">
        <v>204</v>
      </c>
      <c r="J8" t="s">
        <v>3</v>
      </c>
      <c r="K8" t="s">
        <v>205</v>
      </c>
      <c r="L8">
        <v>1369</v>
      </c>
      <c r="N8">
        <v>1013</v>
      </c>
      <c r="O8" t="s">
        <v>183</v>
      </c>
      <c r="P8" t="s">
        <v>183</v>
      </c>
      <c r="Q8">
        <v>1</v>
      </c>
      <c r="X8">
        <v>0.49</v>
      </c>
      <c r="Y8">
        <v>0</v>
      </c>
      <c r="Z8">
        <v>0</v>
      </c>
      <c r="AA8">
        <v>0</v>
      </c>
      <c r="AB8">
        <v>10.210000000000001</v>
      </c>
      <c r="AC8">
        <v>0</v>
      </c>
      <c r="AD8">
        <v>1</v>
      </c>
      <c r="AE8">
        <v>1</v>
      </c>
      <c r="AF8" t="s">
        <v>94</v>
      </c>
      <c r="AG8">
        <v>0.5292</v>
      </c>
      <c r="AH8">
        <v>2</v>
      </c>
      <c r="AI8">
        <v>109171254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2022-04-19T06:31:48Z</dcterms:created>
  <dcterms:modified xsi:type="dcterms:W3CDTF">2022-04-19T06:35:56Z</dcterms:modified>
</cp:coreProperties>
</file>